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" sheetId="1" r:id="rId1"/>
    <sheet name="приложение 2" sheetId="2" r:id="rId2"/>
    <sheet name="приложение 3" sheetId="3" r:id="rId3"/>
  </sheets>
  <externalReferences>
    <externalReference r:id="rId4"/>
  </externalReferences>
  <definedNames>
    <definedName name="_xlnm.Print_Area" localSheetId="0">'приложение 1'!$A$1:$Q$27</definedName>
  </definedNames>
  <calcPr calcId="125725"/>
</workbook>
</file>

<file path=xl/calcChain.xml><?xml version="1.0" encoding="utf-8"?>
<calcChain xmlns="http://schemas.openxmlformats.org/spreadsheetml/2006/main">
  <c r="E12" i="3"/>
  <c r="F12"/>
  <c r="G12"/>
  <c r="H12"/>
  <c r="I12"/>
  <c r="J12"/>
  <c r="K12"/>
  <c r="L12"/>
  <c r="E14" i="2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H14" i="1"/>
  <c r="J14"/>
  <c r="K14"/>
  <c r="L14"/>
  <c r="M14"/>
  <c r="O14"/>
  <c r="G14"/>
  <c r="P16"/>
  <c r="P17"/>
  <c r="P18"/>
  <c r="P19"/>
  <c r="P20"/>
  <c r="P21"/>
  <c r="P22"/>
  <c r="P23"/>
  <c r="P24"/>
  <c r="P15"/>
  <c r="P14" s="1"/>
  <c r="D13" i="3"/>
  <c r="D14"/>
  <c r="D15"/>
  <c r="D16"/>
  <c r="D17"/>
  <c r="D18"/>
  <c r="D19"/>
  <c r="D20"/>
  <c r="D21"/>
  <c r="D22"/>
  <c r="D24" i="2"/>
  <c r="D16"/>
  <c r="D17"/>
  <c r="D18"/>
  <c r="D19"/>
  <c r="D20"/>
  <c r="D21"/>
  <c r="D22"/>
  <c r="D23"/>
  <c r="D15"/>
  <c r="D14" s="1"/>
  <c r="D12" i="3" l="1"/>
  <c r="A12"/>
  <c r="A14" i="1"/>
</calcChain>
</file>

<file path=xl/sharedStrings.xml><?xml version="1.0" encoding="utf-8"?>
<sst xmlns="http://schemas.openxmlformats.org/spreadsheetml/2006/main" count="178" uniqueCount="96">
  <si>
    <t xml:space="preserve">СПИСОК МНОГОКВАРТИРНЫХ ДОМОВ, </t>
  </si>
  <si>
    <t>(наименование городского округа или муниципального района / Краснодарского края)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</si>
  <si>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</si>
  <si>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</si>
  <si>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</si>
  <si>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</si>
  <si>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</si>
  <si>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</si>
  <si>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</si>
  <si>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</si>
  <si>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</si>
  <si>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</si>
  <si>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</si>
  <si>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</si>
  <si>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заимствованные средства</t>
  </si>
  <si>
    <t>Код дома</t>
  </si>
  <si>
    <t>РФ</t>
  </si>
  <si>
    <t xml:space="preserve">Краснодарского края </t>
  </si>
  <si>
    <t>ед.</t>
  </si>
  <si>
    <t>кв. м</t>
  </si>
  <si>
    <t>чел.</t>
  </si>
  <si>
    <t>РО/СС</t>
  </si>
  <si>
    <t>руб.</t>
  </si>
  <si>
    <t>х</t>
  </si>
  <si>
    <t>Всего по муниципальному образованию Кавказский район</t>
  </si>
  <si>
    <t>Заместитель главы муниципального образования Кавказский район</t>
  </si>
  <si>
    <t xml:space="preserve">  </t>
  </si>
  <si>
    <t xml:space="preserve"> </t>
  </si>
  <si>
    <t xml:space="preserve">   </t>
  </si>
  <si>
    <t>Виды работ по капитальному ремонту общего имущества в МКД, предусмотренные частью 1 статьи 166 ЖК РФ</t>
  </si>
  <si>
    <t>ремонт или замена лифтового оборудования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</si>
  <si>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</si>
  <si>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</si>
  <si>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</si>
  <si>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</si>
  <si>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</si>
  <si>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</si>
  <si>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</si>
  <si>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</si>
  <si>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</si>
  <si>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</si>
  <si>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</si>
  <si>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оценка технического состояния МКД, составление  дефектных ведомостей, ведомостей             объемов работ</t>
  </si>
  <si>
    <t>оценка соответствия лифтов требованиям Технического регламента</t>
  </si>
  <si>
    <t xml:space="preserve">осуществление строительного контроля за выполнением капитального ремонта </t>
  </si>
  <si>
    <t xml:space="preserve">руб. </t>
  </si>
  <si>
    <t>И.Д.Погорелов</t>
  </si>
  <si>
    <t>общее имущество в которых подлежит капитальному ремонту в этапе 2021 года  планового периода 2019-2019,2020-2022 годов</t>
  </si>
  <si>
    <t>Стоимость капитального ремонта общего имущества в МКД, всего (сумма показателей граф 4 – 9, 11, 13, 15, 17, 21,23)</t>
  </si>
  <si>
    <t>ремонт внутридомовых инженерных систем</t>
  </si>
  <si>
    <t>ремонт лифтовых шахт</t>
  </si>
  <si>
    <t>ремонт машинных и блочных помещений</t>
  </si>
  <si>
    <t>Стоимость капитального ремонта общего имущества в МКД, всего (сумма показателей граф 4 - 11)</t>
  </si>
  <si>
    <t>Виды услуг и работ по капитальному ремонту общего имущества в МКД,  предусмотренные пунктами 2 - 5  части 1 статьи 26 Закона Краснодарского края  от 1 июля 2013 года № 2735-КЗ</t>
  </si>
  <si>
    <t xml:space="preserve">разработка проектной документации 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</si>
  <si>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</si>
  <si>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</si>
  <si>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 сметной стоимости капитального ремонта </t>
  </si>
  <si>
    <t>капитальный ремонт или замена признанных непригодными для эксплуатаации автоматической установки пожарной сигнализации в местах общего пользования и системы противодымовой защиты (дымоудаления)</t>
  </si>
  <si>
    <t>расположенных на территории муниципального образования Кавказский район Краснодаарского края, в отношении которых в этапе 2021 года  планового периода 2017-2019,2020-2022 годов подлежат выполнению работы по капитальному ремонту  общего имущества, предусмотренные частью 1 статьи 166 ЖК РФ</t>
  </si>
  <si>
    <t>расположенных на территории муниципального образования Кавказский район Краснодарского края в отношении которых в этапе 2021 года планового периода 2017-2019,2020-2022 годов подлежат выполнению услуги и работы по капитальному ремонту общего имущества, предусмотренные пунктами 2-5 части 1 статьи 26 Закона Краснодарского края от 1 июля 2013 года №2735-КЗ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</si>
  <si>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Кавказский район, 
г. Кропоткин, 
ул. Железнодорожная, д. 49</t>
  </si>
  <si>
    <t>Кавказский район, 
г. Кропоткин, 
ул. Красная,                                д. 193</t>
  </si>
  <si>
    <t>Кавказский район, 
г. Кропоткин, 
ул. Морозова                           , д. 57</t>
  </si>
  <si>
    <t>Кавказский район, 
г. Кропоткин, 
ул. Железнодорожная,                         д. 48</t>
  </si>
  <si>
    <t>Кавказский район, 
г. Кропоткин, 
ул. Краснодарская,  
д. 89-а</t>
  </si>
  <si>
    <t>квартир</t>
  </si>
  <si>
    <t>РО</t>
  </si>
  <si>
    <t>4 квартал 2021 г.</t>
  </si>
  <si>
    <t>расположенных на территории муниципального образования Кавказский район, Краснодарского края,</t>
  </si>
  <si>
    <t>этажей</t>
  </si>
  <si>
    <t>подъездов</t>
  </si>
  <si>
    <t xml:space="preserve">муниципальный </t>
  </si>
  <si>
    <t>прогнозируемый объем поступления взносов на капитальный ремонт по МКД в 2020году</t>
  </si>
  <si>
    <t>Кавказский район, 
г. Кропоткин, 
ул. Гоголя,  д. 108</t>
  </si>
  <si>
    <t>Кавказский район, 
г. Кропоткин, 
ул.Красная,  д. 33</t>
  </si>
  <si>
    <t>Кавказский район, 
г. Кропоткин, 
микрорайон 1-й, д. 27</t>
  </si>
  <si>
    <t>Кавказский район, 
г. Кропоткин, 
ул. Железнодорожная,  д. 48</t>
  </si>
  <si>
    <t>Кавказский район, 
г. Кропоткин, 
ул. Седина, д. 2</t>
  </si>
  <si>
    <t>Кавказский район, 
г. Кропоткин, 
ул. Краснодарская,  д. 80</t>
  </si>
  <si>
    <t>Кавказский район, 
г. Кропоткин, 
ул. Морозова, д. 57</t>
  </si>
  <si>
    <t>Кавказский район, 
г. Кропоткин, 
ул. Красная, д. 193</t>
  </si>
  <si>
    <t xml:space="preserve">УТВЕРЖДЕН </t>
  </si>
  <si>
    <t>ПРИЛОЖЕНИЕ № 3</t>
  </si>
  <si>
    <t>Кавказский район, 
г. Кропоткин, ул. Краснодарская,  д. 80</t>
  </si>
  <si>
    <t>Кавказский район, 
г. Кропоткин, ул. Седина, д. 2</t>
  </si>
  <si>
    <t>ПРИЛОЖЕНИЕ № 2</t>
  </si>
  <si>
    <t>УТВЕРЖДЕН</t>
  </si>
  <si>
    <t>ПРИЛОЖЕНИЕ № 1</t>
  </si>
  <si>
    <t>Кавказский район, 
г. Кропоткин, 
ул. Морозова  д. 57</t>
  </si>
  <si>
    <t>Кавказский район, 
г. Кропоткин, 
ул. Краснодарская, д. 80</t>
  </si>
  <si>
    <t>Кавказский район, 
г. Кропоткин, 
ул. Краснодарская, д. 89-а</t>
  </si>
  <si>
    <t>Кавказский район, 
г. Кропоткин, 
ул. Крсная,  д. 33</t>
  </si>
  <si>
    <t>постановлением администрации муниципального образования Кавказский район                                                                                                          от  11.08.2020  № 944</t>
  </si>
  <si>
    <t>постановлением администрации муниципального образования Кавказский район                                                                   от  11 .08.2020  № 944</t>
  </si>
  <si>
    <t>постановлением администрации муниципального образования                                              Кавказский район                                                                                                                                                                 от  11.08.2020 № 944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</si>
</sst>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#,##0.00_ ;[Red]\-#,##0.0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Border="1"/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left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8" fillId="0" borderId="0" xfId="1" applyFont="1" applyAlignment="1" applyProtection="1">
      <alignment wrapText="1"/>
      <protection hidden="1"/>
    </xf>
    <xf numFmtId="0" fontId="8" fillId="0" borderId="0" xfId="0" applyFont="1"/>
    <xf numFmtId="0" fontId="9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 textRotation="90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164" fontId="9" fillId="0" borderId="2" xfId="2" applyFont="1" applyBorder="1" applyAlignment="1" applyProtection="1">
      <alignment horizontal="center" vertical="center" wrapText="1"/>
      <protection hidden="1"/>
    </xf>
    <xf numFmtId="0" fontId="9" fillId="0" borderId="2" xfId="1" applyFont="1" applyFill="1" applyBorder="1" applyAlignment="1" applyProtection="1">
      <alignment horizontal="center" vertical="center" wrapText="1"/>
      <protection hidden="1"/>
    </xf>
    <xf numFmtId="164" fontId="9" fillId="0" borderId="2" xfId="2" applyFont="1" applyFill="1" applyBorder="1" applyAlignment="1" applyProtection="1">
      <alignment horizontal="center" vertical="center" wrapText="1"/>
      <protection hidden="1"/>
    </xf>
    <xf numFmtId="2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10" fillId="0" borderId="1" xfId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2" fontId="7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 applyProtection="1">
      <alignment horizontal="center" vertical="center" wrapText="1"/>
      <protection hidden="1"/>
    </xf>
    <xf numFmtId="164" fontId="7" fillId="0" borderId="1" xfId="2" applyFont="1" applyBorder="1" applyAlignment="1" applyProtection="1">
      <alignment horizontal="center" vertical="center" wrapText="1"/>
      <protection hidden="1"/>
    </xf>
    <xf numFmtId="0" fontId="8" fillId="0" borderId="1" xfId="0" applyFont="1" applyBorder="1"/>
    <xf numFmtId="0" fontId="7" fillId="0" borderId="0" xfId="1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/>
    <xf numFmtId="0" fontId="8" fillId="0" borderId="0" xfId="0" applyFont="1" applyBorder="1"/>
    <xf numFmtId="1" fontId="8" fillId="0" borderId="0" xfId="1" applyNumberFormat="1" applyFont="1" applyAlignment="1" applyProtection="1">
      <alignment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8" fillId="0" borderId="1" xfId="1" applyFont="1" applyBorder="1" applyAlignment="1" applyProtection="1">
      <alignment vertical="top" wrapText="1"/>
      <protection hidden="1"/>
    </xf>
    <xf numFmtId="1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center" vertical="center" wrapText="1"/>
      <protection hidden="1"/>
    </xf>
    <xf numFmtId="4" fontId="9" fillId="0" borderId="1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5" fillId="0" borderId="5" xfId="1" applyFont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/>
    <xf numFmtId="0" fontId="7" fillId="2" borderId="0" xfId="1" applyFont="1" applyFill="1" applyBorder="1" applyAlignment="1" applyProtection="1">
      <alignment vertical="center" wrapText="1"/>
      <protection hidden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2" xfId="1" applyFont="1" applyBorder="1" applyAlignment="1" applyProtection="1">
      <alignment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2" xfId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Font="1" applyFill="1" applyBorder="1" applyAlignment="1" applyProtection="1">
      <alignment horizontal="center" vertical="center" textRotation="90" wrapText="1"/>
      <protection hidden="1"/>
    </xf>
    <xf numFmtId="0" fontId="7" fillId="0" borderId="4" xfId="1" applyFont="1" applyFill="1" applyBorder="1" applyAlignment="1" applyProtection="1">
      <alignment horizontal="center" vertical="center" textRotation="90" wrapText="1"/>
      <protection hidden="1"/>
    </xf>
    <xf numFmtId="0" fontId="7" fillId="0" borderId="2" xfId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center" vertical="center" wrapText="1"/>
      <protection hidden="1"/>
    </xf>
    <xf numFmtId="0" fontId="7" fillId="0" borderId="4" xfId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3" xfId="1" applyFont="1" applyBorder="1" applyAlignment="1" applyProtection="1">
      <alignment horizontal="center" vertical="center" textRotation="90" wrapText="1"/>
      <protection hidden="1"/>
    </xf>
    <xf numFmtId="0" fontId="7" fillId="0" borderId="4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Fill="1" applyBorder="1" applyAlignment="1" applyProtection="1">
      <alignment horizontal="center" vertical="center" textRotation="90" wrapText="1"/>
      <protection hidden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0" xfId="1" applyFont="1" applyAlignment="1" applyProtection="1">
      <alignment vertical="center" wrapText="1"/>
      <protection hidden="1"/>
    </xf>
    <xf numFmtId="0" fontId="7" fillId="2" borderId="0" xfId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vertical="center" wrapText="1"/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7" fillId="0" borderId="8" xfId="1" applyFont="1" applyBorder="1" applyAlignment="1" applyProtection="1">
      <alignment horizontal="center" vertical="center" wrapText="1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1" applyFont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/>
    </xf>
    <xf numFmtId="0" fontId="11" fillId="0" borderId="0" xfId="1" applyFont="1" applyAlignment="1" applyProtection="1">
      <alignment horizontal="center" vertical="center" wrapText="1"/>
      <protection hidden="1"/>
    </xf>
    <xf numFmtId="0" fontId="7" fillId="2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right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5" xfId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2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3" xfId="1"/>
    <cellStyle name="Финансовый" xfId="2" builtinId="3"/>
  </cellStyles>
  <dxfs count="13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5;&#1050;&#1056;/&#1044;&#1051;&#1071;%20&#1056;&#1040;&#1047;&#1052;&#1045;&#1065;&#1045;&#1053;&#1048;&#1071;%20&#1053;&#1040;%20&#1057;&#1040;&#1049;&#1058;&#1045;/&#1050;&#1055;&#1050;&#1056;%202020/&#1044;&#1040;&#1053;&#1053;&#1067;&#1045;%20&#1042;%20&#1056;&#1040;&#1047;&#1056;&#1045;&#1047;&#1045;%20&#1052;&#1054;/&#1050;&#1072;&#1074;&#1082;&#1072;&#1079;&#1089;&#1082;&#1080;&#1081;%20&#1088;&#1072;&#1081;&#1086;&#1085;/&#1050;&#1072;&#1074;&#1082;&#1072;&#1079;&#1089;&#1082;&#1080;&#1081;%20&#1086;&#1090;&#1095;&#1077;&#1090;%20&#1050;&#1055;%202020%20v.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подстановки"/>
      <sheetName val="=кол"/>
      <sheetName val="Плановый список"/>
      <sheetName val="Промежуточный список"/>
      <sheetName val="предельные стоимости работ"/>
      <sheetName val="помощник для списков"/>
      <sheetName val="помощник2(строки)"/>
      <sheetName val="прил 5 (КПКР)"/>
      <sheetName val="прил 6 (КПКР)"/>
      <sheetName val="прил 7 (КПКР)"/>
      <sheetName val="список МКД пол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муниципального образования Кавказский район</v>
          </cell>
        </row>
        <row r="16">
          <cell r="A16" t="str">
            <v>Всего по муниципальному образованию Кавказский район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A6" t="str">
            <v>муниципального образования Кавказский район</v>
          </cell>
        </row>
        <row r="17">
          <cell r="A17" t="str">
            <v>Всего по муниципальному образованию Кавказский район</v>
          </cell>
        </row>
      </sheetData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tabSelected="1" view="pageBreakPreview" zoomScale="60" zoomScaleNormal="71" workbookViewId="0">
      <selection activeCell="A5" sqref="A5:Q5"/>
    </sheetView>
  </sheetViews>
  <sheetFormatPr defaultRowHeight="15"/>
  <cols>
    <col min="1" max="1" width="4.28515625" customWidth="1"/>
    <col min="2" max="2" width="0" hidden="1" customWidth="1"/>
    <col min="3" max="3" width="36" customWidth="1"/>
    <col min="4" max="4" width="5" customWidth="1"/>
    <col min="5" max="5" width="4.85546875" customWidth="1"/>
    <col min="6" max="6" width="5.140625" customWidth="1"/>
    <col min="7" max="7" width="18.42578125" customWidth="1"/>
    <col min="8" max="8" width="13.28515625" customWidth="1"/>
    <col min="9" max="9" width="12.7109375" customWidth="1"/>
    <col min="10" max="10" width="25.85546875" customWidth="1"/>
    <col min="11" max="11" width="25" customWidth="1"/>
    <col min="12" max="12" width="9.7109375" customWidth="1"/>
    <col min="13" max="13" width="8" customWidth="1"/>
    <col min="14" max="14" width="10.140625" customWidth="1"/>
    <col min="15" max="15" width="24.7109375" customWidth="1"/>
    <col min="16" max="16" width="27" customWidth="1"/>
    <col min="17" max="17" width="24.7109375" customWidth="1"/>
    <col min="20" max="20" width="22.42578125" customWidth="1"/>
  </cols>
  <sheetData>
    <row r="1" spans="1:20" ht="21">
      <c r="A1" s="84"/>
      <c r="B1" s="13"/>
      <c r="C1" s="14"/>
      <c r="D1" s="14"/>
      <c r="E1" s="14"/>
      <c r="F1" s="14"/>
      <c r="G1" s="14"/>
      <c r="H1" s="14"/>
      <c r="I1" s="14"/>
      <c r="J1" s="14"/>
      <c r="K1" s="14"/>
      <c r="L1" s="85" t="s">
        <v>88</v>
      </c>
      <c r="M1" s="85"/>
      <c r="N1" s="85"/>
      <c r="O1" s="85"/>
      <c r="P1" s="85"/>
      <c r="Q1" s="85"/>
      <c r="R1" s="15"/>
    </row>
    <row r="2" spans="1:20" ht="34.5" customHeight="1">
      <c r="A2" s="84"/>
      <c r="B2" s="13"/>
      <c r="C2" s="14"/>
      <c r="D2" s="14"/>
      <c r="E2" s="14"/>
      <c r="F2" s="14"/>
      <c r="G2" s="14"/>
      <c r="H2" s="14"/>
      <c r="I2" s="14"/>
      <c r="J2" s="14"/>
      <c r="K2" s="14"/>
      <c r="L2" s="85" t="s">
        <v>87</v>
      </c>
      <c r="M2" s="85"/>
      <c r="N2" s="85"/>
      <c r="O2" s="85"/>
      <c r="P2" s="85"/>
      <c r="Q2" s="85"/>
      <c r="R2" s="15"/>
    </row>
    <row r="3" spans="1:20" ht="75.75" customHeight="1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86" t="s">
        <v>95</v>
      </c>
      <c r="M3" s="86"/>
      <c r="N3" s="86"/>
      <c r="O3" s="86"/>
      <c r="P3" s="86"/>
      <c r="Q3" s="86"/>
      <c r="R3" s="15"/>
    </row>
    <row r="4" spans="1:20" ht="43.5" customHeight="1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5"/>
    </row>
    <row r="5" spans="1:20" ht="34.5" customHeight="1">
      <c r="A5" s="73" t="s">
        <v>69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15"/>
    </row>
    <row r="6" spans="1:20" ht="42.75" customHeight="1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15"/>
    </row>
    <row r="7" spans="1:20" ht="12.75" customHeight="1">
      <c r="A7" s="16"/>
      <c r="B7" s="16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/>
    </row>
    <row r="8" spans="1:20" ht="21">
      <c r="A8" s="74" t="s">
        <v>2</v>
      </c>
      <c r="B8" s="17"/>
      <c r="C8" s="75" t="s">
        <v>3</v>
      </c>
      <c r="D8" s="74" t="s">
        <v>4</v>
      </c>
      <c r="E8" s="74"/>
      <c r="F8" s="74"/>
      <c r="G8" s="65" t="s">
        <v>5</v>
      </c>
      <c r="H8" s="78" t="s">
        <v>6</v>
      </c>
      <c r="I8" s="65" t="s">
        <v>7</v>
      </c>
      <c r="J8" s="72" t="s">
        <v>8</v>
      </c>
      <c r="K8" s="72"/>
      <c r="L8" s="72"/>
      <c r="M8" s="72"/>
      <c r="N8" s="72"/>
      <c r="O8" s="72"/>
      <c r="P8" s="72"/>
      <c r="Q8" s="81" t="s">
        <v>9</v>
      </c>
      <c r="R8" s="15"/>
    </row>
    <row r="9" spans="1:20" ht="15.75" customHeight="1">
      <c r="A9" s="74"/>
      <c r="B9" s="18"/>
      <c r="C9" s="76"/>
      <c r="D9" s="65" t="s">
        <v>70</v>
      </c>
      <c r="E9" s="65" t="s">
        <v>71</v>
      </c>
      <c r="F9" s="65" t="s">
        <v>66</v>
      </c>
      <c r="G9" s="65"/>
      <c r="H9" s="79"/>
      <c r="I9" s="65"/>
      <c r="J9" s="69" t="s">
        <v>10</v>
      </c>
      <c r="K9" s="72" t="s">
        <v>11</v>
      </c>
      <c r="L9" s="72"/>
      <c r="M9" s="72"/>
      <c r="N9" s="72"/>
      <c r="O9" s="72"/>
      <c r="P9" s="66" t="s">
        <v>14</v>
      </c>
      <c r="Q9" s="81"/>
      <c r="R9" s="15"/>
    </row>
    <row r="10" spans="1:20" ht="70.5" customHeight="1">
      <c r="A10" s="74"/>
      <c r="B10" s="18"/>
      <c r="C10" s="76"/>
      <c r="D10" s="65"/>
      <c r="E10" s="65"/>
      <c r="F10" s="65"/>
      <c r="G10" s="65"/>
      <c r="H10" s="79"/>
      <c r="I10" s="65"/>
      <c r="J10" s="70"/>
      <c r="K10" s="66" t="s">
        <v>12</v>
      </c>
      <c r="L10" s="72" t="s">
        <v>13</v>
      </c>
      <c r="M10" s="72"/>
      <c r="N10" s="72"/>
      <c r="O10" s="82" t="s">
        <v>73</v>
      </c>
      <c r="P10" s="67"/>
      <c r="Q10" s="81"/>
      <c r="R10" s="15"/>
    </row>
    <row r="11" spans="1:20" ht="150.75">
      <c r="A11" s="74"/>
      <c r="B11" s="18" t="s">
        <v>15</v>
      </c>
      <c r="C11" s="76"/>
      <c r="D11" s="65"/>
      <c r="E11" s="65"/>
      <c r="F11" s="65"/>
      <c r="G11" s="65"/>
      <c r="H11" s="80"/>
      <c r="I11" s="65"/>
      <c r="J11" s="71"/>
      <c r="K11" s="68"/>
      <c r="L11" s="19" t="s">
        <v>16</v>
      </c>
      <c r="M11" s="19" t="s">
        <v>17</v>
      </c>
      <c r="N11" s="19" t="s">
        <v>72</v>
      </c>
      <c r="O11" s="83"/>
      <c r="P11" s="68"/>
      <c r="Q11" s="81"/>
      <c r="R11" s="15"/>
    </row>
    <row r="12" spans="1:20" ht="33.75" customHeight="1">
      <c r="A12" s="74"/>
      <c r="B12" s="20"/>
      <c r="C12" s="77"/>
      <c r="D12" s="21" t="s">
        <v>18</v>
      </c>
      <c r="E12" s="21" t="s">
        <v>18</v>
      </c>
      <c r="F12" s="21" t="s">
        <v>18</v>
      </c>
      <c r="G12" s="21" t="s">
        <v>19</v>
      </c>
      <c r="H12" s="21" t="s">
        <v>20</v>
      </c>
      <c r="I12" s="21" t="s">
        <v>21</v>
      </c>
      <c r="J12" s="22" t="s">
        <v>22</v>
      </c>
      <c r="K12" s="22" t="s">
        <v>22</v>
      </c>
      <c r="L12" s="22" t="s">
        <v>22</v>
      </c>
      <c r="M12" s="22" t="s">
        <v>22</v>
      </c>
      <c r="N12" s="22" t="s">
        <v>22</v>
      </c>
      <c r="O12" s="22" t="s">
        <v>22</v>
      </c>
      <c r="P12" s="22" t="s">
        <v>22</v>
      </c>
      <c r="Q12" s="81"/>
      <c r="R12" s="15"/>
    </row>
    <row r="13" spans="1:20" ht="21">
      <c r="A13" s="21">
        <v>1</v>
      </c>
      <c r="B13" s="21"/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  <c r="I13" s="21">
        <v>8</v>
      </c>
      <c r="J13" s="22">
        <v>9</v>
      </c>
      <c r="K13" s="22">
        <v>10</v>
      </c>
      <c r="L13" s="22">
        <v>11</v>
      </c>
      <c r="M13" s="22">
        <v>12</v>
      </c>
      <c r="N13" s="22">
        <v>13</v>
      </c>
      <c r="O13" s="22">
        <v>14</v>
      </c>
      <c r="P13" s="22">
        <v>15</v>
      </c>
      <c r="Q13" s="22">
        <v>16</v>
      </c>
      <c r="R13" s="15"/>
      <c r="T13" s="4"/>
    </row>
    <row r="14" spans="1:20" ht="84.75" customHeight="1">
      <c r="A14" s="64" t="str">
        <f>'[1]Промежуточный список'!A16:E16</f>
        <v>Всего по муниципальному образованию Кавказский район</v>
      </c>
      <c r="B14" s="64"/>
      <c r="C14" s="64"/>
      <c r="D14" s="23" t="s">
        <v>23</v>
      </c>
      <c r="E14" s="23" t="s">
        <v>23</v>
      </c>
      <c r="F14" s="23" t="s">
        <v>23</v>
      </c>
      <c r="G14" s="24">
        <f>G15+G16+G17+G18+G19+G20+G21+G22+G23+G24</f>
        <v>30541.700000000004</v>
      </c>
      <c r="H14" s="23">
        <f t="shared" ref="H14:P14" si="0">H15+H16+H17+H18+H19+H20+H21+H22+H23+H24</f>
        <v>981</v>
      </c>
      <c r="I14" s="25" t="s">
        <v>23</v>
      </c>
      <c r="J14" s="26">
        <f t="shared" si="0"/>
        <v>49097325.329999998</v>
      </c>
      <c r="K14" s="26">
        <f t="shared" si="0"/>
        <v>7359008.9199999999</v>
      </c>
      <c r="L14" s="27">
        <f t="shared" si="0"/>
        <v>0</v>
      </c>
      <c r="M14" s="27">
        <f t="shared" si="0"/>
        <v>0</v>
      </c>
      <c r="N14" s="27">
        <v>0</v>
      </c>
      <c r="O14" s="26">
        <f t="shared" si="0"/>
        <v>1416593.99</v>
      </c>
      <c r="P14" s="26">
        <f t="shared" si="0"/>
        <v>40321722.420000002</v>
      </c>
      <c r="Q14" s="25" t="s">
        <v>23</v>
      </c>
      <c r="R14" s="15"/>
      <c r="T14" s="4"/>
    </row>
    <row r="15" spans="1:20" ht="87" customHeight="1">
      <c r="A15" s="21">
        <v>1</v>
      </c>
      <c r="B15" s="28"/>
      <c r="C15" s="29" t="s">
        <v>61</v>
      </c>
      <c r="D15" s="21">
        <v>3</v>
      </c>
      <c r="E15" s="21">
        <v>7</v>
      </c>
      <c r="F15" s="30">
        <v>42</v>
      </c>
      <c r="G15" s="22">
        <v>2188.6999999999998</v>
      </c>
      <c r="H15" s="21">
        <v>71</v>
      </c>
      <c r="I15" s="21" t="s">
        <v>67</v>
      </c>
      <c r="J15" s="31">
        <v>5495120</v>
      </c>
      <c r="K15" s="31">
        <v>96079.54</v>
      </c>
      <c r="L15" s="32">
        <v>0</v>
      </c>
      <c r="M15" s="32">
        <v>0</v>
      </c>
      <c r="N15" s="32">
        <v>0</v>
      </c>
      <c r="O15" s="33">
        <v>100328.56</v>
      </c>
      <c r="P15" s="32">
        <f t="shared" ref="P15:P24" si="1">J15-K15-O15</f>
        <v>5298711.9000000004</v>
      </c>
      <c r="Q15" s="21" t="s">
        <v>68</v>
      </c>
      <c r="R15" s="15"/>
      <c r="T15" s="5"/>
    </row>
    <row r="16" spans="1:20" ht="78.75" customHeight="1">
      <c r="A16" s="21">
        <v>2</v>
      </c>
      <c r="B16" s="28"/>
      <c r="C16" s="29" t="s">
        <v>81</v>
      </c>
      <c r="D16" s="21">
        <v>5</v>
      </c>
      <c r="E16" s="21">
        <v>4</v>
      </c>
      <c r="F16" s="21">
        <v>56</v>
      </c>
      <c r="G16" s="21">
        <v>4383</v>
      </c>
      <c r="H16" s="21">
        <v>113</v>
      </c>
      <c r="I16" s="21" t="s">
        <v>67</v>
      </c>
      <c r="J16" s="31">
        <v>9564375.5399999991</v>
      </c>
      <c r="K16" s="31">
        <v>1062773.7</v>
      </c>
      <c r="L16" s="32">
        <v>0</v>
      </c>
      <c r="M16" s="32">
        <v>0</v>
      </c>
      <c r="N16" s="32">
        <v>0</v>
      </c>
      <c r="O16" s="33">
        <v>225233.11</v>
      </c>
      <c r="P16" s="32">
        <f t="shared" si="1"/>
        <v>8276368.7299999995</v>
      </c>
      <c r="Q16" s="21" t="s">
        <v>68</v>
      </c>
      <c r="R16" s="15"/>
      <c r="T16" s="5"/>
    </row>
    <row r="17" spans="1:20" ht="80.25" customHeight="1">
      <c r="A17" s="21">
        <v>3</v>
      </c>
      <c r="B17" s="28"/>
      <c r="C17" s="29" t="s">
        <v>89</v>
      </c>
      <c r="D17" s="21">
        <v>5</v>
      </c>
      <c r="E17" s="21">
        <v>4</v>
      </c>
      <c r="F17" s="21">
        <v>69</v>
      </c>
      <c r="G17" s="21">
        <v>4072.2</v>
      </c>
      <c r="H17" s="21">
        <v>134</v>
      </c>
      <c r="I17" s="21" t="s">
        <v>67</v>
      </c>
      <c r="J17" s="31">
        <v>6767527.2000000002</v>
      </c>
      <c r="K17" s="31">
        <v>1046078.78</v>
      </c>
      <c r="L17" s="32">
        <v>0</v>
      </c>
      <c r="M17" s="32">
        <v>0</v>
      </c>
      <c r="N17" s="32">
        <v>0</v>
      </c>
      <c r="O17" s="33">
        <v>182705.66</v>
      </c>
      <c r="P17" s="32">
        <f t="shared" si="1"/>
        <v>5538742.7599999998</v>
      </c>
      <c r="Q17" s="21" t="s">
        <v>68</v>
      </c>
      <c r="R17" s="15"/>
      <c r="T17" s="5"/>
    </row>
    <row r="18" spans="1:20" ht="81.75" customHeight="1">
      <c r="A18" s="21">
        <v>4</v>
      </c>
      <c r="B18" s="28"/>
      <c r="C18" s="29" t="s">
        <v>90</v>
      </c>
      <c r="D18" s="21">
        <v>3</v>
      </c>
      <c r="E18" s="21">
        <v>2</v>
      </c>
      <c r="F18" s="30">
        <v>66</v>
      </c>
      <c r="G18" s="21">
        <v>1192</v>
      </c>
      <c r="H18" s="21">
        <v>60</v>
      </c>
      <c r="I18" s="21" t="s">
        <v>67</v>
      </c>
      <c r="J18" s="31">
        <v>2605320</v>
      </c>
      <c r="K18" s="31">
        <v>245695.32</v>
      </c>
      <c r="L18" s="32">
        <v>0</v>
      </c>
      <c r="M18" s="32">
        <v>0</v>
      </c>
      <c r="N18" s="32">
        <v>0</v>
      </c>
      <c r="O18" s="33">
        <v>43759.69</v>
      </c>
      <c r="P18" s="32">
        <f t="shared" si="1"/>
        <v>2315864.9900000002</v>
      </c>
      <c r="Q18" s="21" t="s">
        <v>68</v>
      </c>
      <c r="R18" s="15"/>
      <c r="T18" s="5"/>
    </row>
    <row r="19" spans="1:20" ht="86.25" customHeight="1">
      <c r="A19" s="21">
        <v>5</v>
      </c>
      <c r="B19" s="28"/>
      <c r="C19" s="29" t="s">
        <v>78</v>
      </c>
      <c r="D19" s="21">
        <v>2</v>
      </c>
      <c r="E19" s="21">
        <v>2</v>
      </c>
      <c r="F19" s="21">
        <v>11</v>
      </c>
      <c r="G19" s="21">
        <v>428</v>
      </c>
      <c r="H19" s="21">
        <v>15</v>
      </c>
      <c r="I19" s="21" t="s">
        <v>67</v>
      </c>
      <c r="J19" s="31">
        <v>1088760</v>
      </c>
      <c r="K19" s="31">
        <v>121034.25</v>
      </c>
      <c r="L19" s="32">
        <v>0</v>
      </c>
      <c r="M19" s="32">
        <v>0</v>
      </c>
      <c r="N19" s="32">
        <v>0</v>
      </c>
      <c r="O19" s="33">
        <v>21074.1</v>
      </c>
      <c r="P19" s="32">
        <f t="shared" si="1"/>
        <v>946651.65</v>
      </c>
      <c r="Q19" s="21" t="s">
        <v>68</v>
      </c>
      <c r="R19" s="15"/>
      <c r="T19" s="5"/>
    </row>
    <row r="20" spans="1:20" ht="81.75" customHeight="1">
      <c r="A20" s="21">
        <v>6</v>
      </c>
      <c r="B20" s="28"/>
      <c r="C20" s="29" t="s">
        <v>64</v>
      </c>
      <c r="D20" s="21">
        <v>2</v>
      </c>
      <c r="E20" s="21">
        <v>3</v>
      </c>
      <c r="F20" s="30">
        <v>12</v>
      </c>
      <c r="G20" s="21">
        <v>805</v>
      </c>
      <c r="H20" s="21">
        <v>38</v>
      </c>
      <c r="I20" s="21" t="s">
        <v>67</v>
      </c>
      <c r="J20" s="31">
        <v>1405968</v>
      </c>
      <c r="K20" s="31">
        <v>201963.24</v>
      </c>
      <c r="L20" s="32">
        <v>0</v>
      </c>
      <c r="M20" s="32">
        <v>0</v>
      </c>
      <c r="N20" s="32">
        <v>0</v>
      </c>
      <c r="O20" s="33">
        <v>35489.160000000003</v>
      </c>
      <c r="P20" s="32">
        <f t="shared" si="1"/>
        <v>1168515.6000000001</v>
      </c>
      <c r="Q20" s="21" t="s">
        <v>68</v>
      </c>
      <c r="R20" s="15"/>
      <c r="T20" s="5"/>
    </row>
    <row r="21" spans="1:20" ht="80.25" customHeight="1">
      <c r="A21" s="21">
        <v>7</v>
      </c>
      <c r="B21" s="28"/>
      <c r="C21" s="29" t="s">
        <v>91</v>
      </c>
      <c r="D21" s="21">
        <v>5</v>
      </c>
      <c r="E21" s="21">
        <v>4</v>
      </c>
      <c r="F21" s="21">
        <v>70</v>
      </c>
      <c r="G21" s="21">
        <v>3462</v>
      </c>
      <c r="H21" s="21">
        <v>137</v>
      </c>
      <c r="I21" s="21" t="s">
        <v>67</v>
      </c>
      <c r="J21" s="31">
        <v>3540055.6</v>
      </c>
      <c r="K21" s="31">
        <v>1044608.03</v>
      </c>
      <c r="L21" s="32">
        <v>0</v>
      </c>
      <c r="M21" s="32">
        <v>0</v>
      </c>
      <c r="N21" s="32">
        <v>0</v>
      </c>
      <c r="O21" s="33">
        <v>182342.87</v>
      </c>
      <c r="P21" s="32">
        <f t="shared" si="1"/>
        <v>2313104.7000000002</v>
      </c>
      <c r="Q21" s="21" t="s">
        <v>68</v>
      </c>
      <c r="R21" s="15"/>
      <c r="T21" s="5"/>
    </row>
    <row r="22" spans="1:20" ht="81.75" customHeight="1">
      <c r="A22" s="21">
        <v>8</v>
      </c>
      <c r="B22" s="28"/>
      <c r="C22" s="29" t="s">
        <v>74</v>
      </c>
      <c r="D22" s="34">
        <v>5</v>
      </c>
      <c r="E22" s="34">
        <v>6</v>
      </c>
      <c r="F22" s="34">
        <v>100</v>
      </c>
      <c r="G22" s="34">
        <v>5708.4</v>
      </c>
      <c r="H22" s="34">
        <v>168</v>
      </c>
      <c r="I22" s="21" t="s">
        <v>67</v>
      </c>
      <c r="J22" s="35">
        <v>6871852.96</v>
      </c>
      <c r="K22" s="35">
        <v>1523558.3</v>
      </c>
      <c r="L22" s="36">
        <v>0</v>
      </c>
      <c r="M22" s="36">
        <v>0</v>
      </c>
      <c r="N22" s="36">
        <v>0</v>
      </c>
      <c r="O22" s="35">
        <v>265829.28999999998</v>
      </c>
      <c r="P22" s="37">
        <f t="shared" si="1"/>
        <v>5082465.37</v>
      </c>
      <c r="Q22" s="21" t="s">
        <v>68</v>
      </c>
      <c r="R22" s="15"/>
      <c r="T22" s="5"/>
    </row>
    <row r="23" spans="1:20" ht="60.75">
      <c r="A23" s="22">
        <v>9</v>
      </c>
      <c r="B23" s="38"/>
      <c r="C23" s="29" t="s">
        <v>92</v>
      </c>
      <c r="D23" s="21">
        <v>2</v>
      </c>
      <c r="E23" s="21">
        <v>2</v>
      </c>
      <c r="F23" s="21">
        <v>6</v>
      </c>
      <c r="G23" s="21">
        <v>524</v>
      </c>
      <c r="H23" s="21">
        <v>10</v>
      </c>
      <c r="I23" s="21" t="s">
        <v>67</v>
      </c>
      <c r="J23" s="35">
        <v>1440200</v>
      </c>
      <c r="K23" s="35">
        <v>145286.10999999999</v>
      </c>
      <c r="L23" s="36">
        <v>0</v>
      </c>
      <c r="M23" s="36">
        <v>0</v>
      </c>
      <c r="N23" s="36">
        <v>0</v>
      </c>
      <c r="O23" s="35">
        <v>25617.49</v>
      </c>
      <c r="P23" s="37">
        <f t="shared" si="1"/>
        <v>1269296.4000000001</v>
      </c>
      <c r="Q23" s="21" t="s">
        <v>68</v>
      </c>
      <c r="R23" s="15"/>
      <c r="T23" s="5"/>
    </row>
    <row r="24" spans="1:20" ht="60.75">
      <c r="A24" s="22">
        <v>10</v>
      </c>
      <c r="B24" s="38"/>
      <c r="C24" s="29" t="s">
        <v>76</v>
      </c>
      <c r="D24" s="21">
        <v>9</v>
      </c>
      <c r="E24" s="21">
        <v>4</v>
      </c>
      <c r="F24" s="21">
        <v>128</v>
      </c>
      <c r="G24" s="21">
        <v>7778.4</v>
      </c>
      <c r="H24" s="21">
        <v>235</v>
      </c>
      <c r="I24" s="21" t="s">
        <v>67</v>
      </c>
      <c r="J24" s="35">
        <v>10318146.029999999</v>
      </c>
      <c r="K24" s="35">
        <v>1871931.65</v>
      </c>
      <c r="L24" s="36">
        <v>0</v>
      </c>
      <c r="M24" s="36">
        <v>0</v>
      </c>
      <c r="N24" s="36">
        <v>0</v>
      </c>
      <c r="O24" s="35">
        <v>334214.06</v>
      </c>
      <c r="P24" s="37">
        <f t="shared" si="1"/>
        <v>8112000.3199999994</v>
      </c>
      <c r="Q24" s="21" t="s">
        <v>68</v>
      </c>
      <c r="R24" s="15"/>
      <c r="T24" s="5"/>
    </row>
    <row r="25" spans="1:20" ht="21">
      <c r="A25" s="39"/>
      <c r="B25" s="40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T25" s="5"/>
    </row>
    <row r="26" spans="1:20" ht="21">
      <c r="A26" s="39"/>
      <c r="B26" s="41"/>
      <c r="C26" s="4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T26" s="4"/>
    </row>
    <row r="27" spans="1:20" ht="36.75" customHeight="1">
      <c r="A27" s="62" t="s">
        <v>25</v>
      </c>
      <c r="B27" s="62"/>
      <c r="C27" s="62"/>
      <c r="D27" s="62"/>
      <c r="E27" s="62"/>
      <c r="F27" s="62"/>
      <c r="G27" s="62"/>
      <c r="H27" s="62"/>
      <c r="I27" s="62"/>
      <c r="J27" s="62"/>
      <c r="K27" s="15"/>
      <c r="L27" s="15"/>
      <c r="M27" s="15"/>
      <c r="N27" s="15"/>
      <c r="O27" s="63" t="s">
        <v>46</v>
      </c>
      <c r="P27" s="63"/>
      <c r="Q27" s="63"/>
      <c r="R27" s="63"/>
      <c r="S27" s="3"/>
      <c r="T27" s="4"/>
    </row>
    <row r="28" spans="1:20">
      <c r="T28" s="4"/>
    </row>
  </sheetData>
  <protectedRanges>
    <protectedRange sqref="H20 H18 H15" name="Диапазон1_4"/>
    <protectedRange sqref="H16:I16 I22 I18 I20 I15" name="Диапазон1_1_1"/>
    <protectedRange sqref="H17:I17" name="Диапазон1_1_1_1"/>
    <protectedRange sqref="H19:I19" name="Диапазон1_1_1_2"/>
    <protectedRange sqref="H21:I21" name="Диапазон1_1_1_3"/>
    <protectedRange sqref="H23:I23" name="Диапазон1_1_1_4"/>
    <protectedRange sqref="H24:I24" name="Диапазон1_1_1_5"/>
  </protectedRanges>
  <mergeCells count="27">
    <mergeCell ref="A1:A2"/>
    <mergeCell ref="L1:Q1"/>
    <mergeCell ref="L2:Q2"/>
    <mergeCell ref="A4:Q4"/>
    <mergeCell ref="A5:Q5"/>
    <mergeCell ref="L3:Q3"/>
    <mergeCell ref="A6:Q6"/>
    <mergeCell ref="A8:A12"/>
    <mergeCell ref="C8:C12"/>
    <mergeCell ref="D8:F8"/>
    <mergeCell ref="G8:G11"/>
    <mergeCell ref="H8:H11"/>
    <mergeCell ref="I8:I11"/>
    <mergeCell ref="J8:P8"/>
    <mergeCell ref="Q8:Q12"/>
    <mergeCell ref="D9:D11"/>
    <mergeCell ref="O10:O11"/>
    <mergeCell ref="A27:J27"/>
    <mergeCell ref="O27:R27"/>
    <mergeCell ref="A14:C14"/>
    <mergeCell ref="E9:E11"/>
    <mergeCell ref="F9:F11"/>
    <mergeCell ref="P9:P11"/>
    <mergeCell ref="J9:J11"/>
    <mergeCell ref="K9:O9"/>
    <mergeCell ref="K10:K11"/>
    <mergeCell ref="L10:N10"/>
  </mergeCells>
  <conditionalFormatting sqref="J15:Q15 A23:A26 A15:B22 C15:G15">
    <cfRule type="expression" dxfId="132" priority="62">
      <formula>VALUE($B15)</formula>
    </cfRule>
  </conditionalFormatting>
  <conditionalFormatting sqref="H15">
    <cfRule type="expression" dxfId="131" priority="61">
      <formula>VALUE($B15)</formula>
    </cfRule>
  </conditionalFormatting>
  <conditionalFormatting sqref="I15">
    <cfRule type="expression" dxfId="130" priority="60">
      <formula>VALUE($B15)</formula>
    </cfRule>
  </conditionalFormatting>
  <conditionalFormatting sqref="I17:I21 Q16:Q21 P16:P24 C16:H21 J16:O21">
    <cfRule type="expression" dxfId="129" priority="59">
      <formula>VALUE($B17)</formula>
    </cfRule>
  </conditionalFormatting>
  <conditionalFormatting sqref="I16">
    <cfRule type="expression" dxfId="128" priority="58">
      <formula>VALUE($B17)</formula>
    </cfRule>
  </conditionalFormatting>
  <conditionalFormatting sqref="C18">
    <cfRule type="expression" dxfId="127" priority="48">
      <formula>VALUE($B19)</formula>
    </cfRule>
  </conditionalFormatting>
  <conditionalFormatting sqref="C15">
    <cfRule type="expression" dxfId="126" priority="57">
      <formula>EXACT($A15,"РАЗДЕЛ 2")</formula>
    </cfRule>
  </conditionalFormatting>
  <conditionalFormatting sqref="C15">
    <cfRule type="expression" dxfId="125" priority="56">
      <formula>VALUE($B15)</formula>
    </cfRule>
  </conditionalFormatting>
  <conditionalFormatting sqref="C16">
    <cfRule type="expression" dxfId="124" priority="53">
      <formula>EXACT($A17,"РАЗДЕЛ 2")</formula>
    </cfRule>
  </conditionalFormatting>
  <conditionalFormatting sqref="C16">
    <cfRule type="expression" dxfId="123" priority="52">
      <formula>VALUE($B17)</formula>
    </cfRule>
  </conditionalFormatting>
  <conditionalFormatting sqref="C17">
    <cfRule type="expression" dxfId="122" priority="51">
      <formula>EXACT($A18,"РАЗДЕЛ 2")</formula>
    </cfRule>
  </conditionalFormatting>
  <conditionalFormatting sqref="C17">
    <cfRule type="expression" dxfId="121" priority="50">
      <formula>VALUE($B18)</formula>
    </cfRule>
  </conditionalFormatting>
  <conditionalFormatting sqref="C18">
    <cfRule type="expression" dxfId="120" priority="49">
      <formula>EXACT($A19,"РАЗДЕЛ 2")</formula>
    </cfRule>
  </conditionalFormatting>
  <conditionalFormatting sqref="C19">
    <cfRule type="expression" dxfId="119" priority="47">
      <formula>EXACT($A20,"РАЗДЕЛ 2")</formula>
    </cfRule>
  </conditionalFormatting>
  <conditionalFormatting sqref="C19">
    <cfRule type="expression" dxfId="118" priority="46">
      <formula>VALUE($B20)</formula>
    </cfRule>
  </conditionalFormatting>
  <conditionalFormatting sqref="C20">
    <cfRule type="expression" dxfId="117" priority="45">
      <formula>EXACT($A21,"РАЗДЕЛ 2")</formula>
    </cfRule>
  </conditionalFormatting>
  <conditionalFormatting sqref="C20">
    <cfRule type="expression" dxfId="116" priority="44">
      <formula>VALUE($B21)</formula>
    </cfRule>
  </conditionalFormatting>
  <conditionalFormatting sqref="C21">
    <cfRule type="expression" dxfId="115" priority="43">
      <formula>EXACT($A22,"РАЗДЕЛ 2")</formula>
    </cfRule>
  </conditionalFormatting>
  <conditionalFormatting sqref="C21">
    <cfRule type="expression" dxfId="114" priority="42">
      <formula>VALUE($B22)</formula>
    </cfRule>
  </conditionalFormatting>
  <conditionalFormatting sqref="C22">
    <cfRule type="expression" dxfId="113" priority="41">
      <formula>EXACT($A23,"РАЗДЕЛ 2")</formula>
    </cfRule>
  </conditionalFormatting>
  <conditionalFormatting sqref="C22">
    <cfRule type="expression" dxfId="112" priority="40">
      <formula>VALUE($B23)</formula>
    </cfRule>
  </conditionalFormatting>
  <conditionalFormatting sqref="C23">
    <cfRule type="expression" dxfId="111" priority="39">
      <formula>EXACT($A24,"РАЗДЕЛ 2")</formula>
    </cfRule>
  </conditionalFormatting>
  <conditionalFormatting sqref="C23">
    <cfRule type="expression" dxfId="110" priority="38">
      <formula>VALUE($B24)</formula>
    </cfRule>
  </conditionalFormatting>
  <conditionalFormatting sqref="C24">
    <cfRule type="expression" dxfId="109" priority="37">
      <formula>EXACT($A25,"РАЗДЕЛ 2")</formula>
    </cfRule>
  </conditionalFormatting>
  <conditionalFormatting sqref="C24">
    <cfRule type="expression" dxfId="108" priority="36">
      <formula>VALUE($B25)</formula>
    </cfRule>
  </conditionalFormatting>
  <conditionalFormatting sqref="D16:H17 D19:H19 D21:H21 D23:H24 I16:I24">
    <cfRule type="expression" dxfId="107" priority="35">
      <formula>VALUE($C16)</formula>
    </cfRule>
  </conditionalFormatting>
  <conditionalFormatting sqref="I15">
    <cfRule type="expression" dxfId="106" priority="17">
      <formula>VALUE($B15)</formula>
    </cfRule>
  </conditionalFormatting>
  <conditionalFormatting sqref="I15">
    <cfRule type="expression" dxfId="105" priority="16">
      <formula>VALUE($C15)</formula>
    </cfRule>
  </conditionalFormatting>
  <conditionalFormatting sqref="I18">
    <cfRule type="expression" dxfId="104" priority="14">
      <formula>VALUE($B19)</formula>
    </cfRule>
  </conditionalFormatting>
  <conditionalFormatting sqref="I20">
    <cfRule type="expression" dxfId="103" priority="12">
      <formula>VALUE($B21)</formula>
    </cfRule>
  </conditionalFormatting>
  <conditionalFormatting sqref="I22">
    <cfRule type="expression" dxfId="102" priority="10">
      <formula>VALUE($B23)</formula>
    </cfRule>
  </conditionalFormatting>
  <conditionalFormatting sqref="T20:T22">
    <cfRule type="expression" dxfId="101" priority="8">
      <formula>OR(EXACT($A15,"РАЗДЕЛ 1"),EXACT($A15,"РАЗДЕЛ 2"))</formula>
    </cfRule>
  </conditionalFormatting>
  <conditionalFormatting sqref="T17:T22">
    <cfRule type="expression" dxfId="100" priority="7">
      <formula>OR(EXACT($A13,"РАЗДЕЛ 1"),EXACT($A13,"РАЗДЕЛ 2"))</formula>
    </cfRule>
  </conditionalFormatting>
  <conditionalFormatting sqref="T15:T25">
    <cfRule type="expression" dxfId="99" priority="6">
      <formula>VALUE($B15)</formula>
    </cfRule>
  </conditionalFormatting>
  <conditionalFormatting sqref="T19">
    <cfRule type="expression" dxfId="98" priority="5">
      <formula>OR(EXACT(#REF!,"РАЗДЕЛ 1"),EXACT(#REF!,"РАЗДЕЛ 2"))</formula>
    </cfRule>
  </conditionalFormatting>
  <conditionalFormatting sqref="T15:T25">
    <cfRule type="expression" dxfId="97" priority="4">
      <formula>OR(EXACT($A12,"РАЗДЕЛ 1"),EXACT($A12,"РАЗДЕЛ 2"))</formula>
    </cfRule>
  </conditionalFormatting>
  <conditionalFormatting sqref="T16">
    <cfRule type="expression" dxfId="96" priority="3">
      <formula>OR(EXACT(#REF!,"РАЗДЕЛ 1"),EXACT(#REF!,"РАЗДЕЛ 2"))</formula>
    </cfRule>
  </conditionalFormatting>
  <conditionalFormatting sqref="Q16:Q24">
    <cfRule type="expression" dxfId="95" priority="2">
      <formula>VALUE($B16)</formula>
    </cfRule>
  </conditionalFormatting>
  <conditionalFormatting sqref="L16:N24">
    <cfRule type="expression" dxfId="94" priority="1">
      <formula>VALUE($B16)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28"/>
  <sheetViews>
    <sheetView view="pageBreakPreview" zoomScale="70" zoomScaleNormal="71" zoomScaleSheetLayoutView="70" workbookViewId="0">
      <selection activeCell="S9" sqref="S9:T11"/>
    </sheetView>
  </sheetViews>
  <sheetFormatPr defaultRowHeight="15"/>
  <cols>
    <col min="1" max="1" width="4.7109375" customWidth="1"/>
    <col min="2" max="2" width="0" hidden="1" customWidth="1"/>
    <col min="3" max="3" width="39.7109375" customWidth="1"/>
    <col min="4" max="4" width="22.85546875" customWidth="1"/>
    <col min="5" max="5" width="23" customWidth="1"/>
    <col min="6" max="6" width="9.7109375" customWidth="1"/>
    <col min="7" max="7" width="7.140625" customWidth="1"/>
    <col min="8" max="8" width="6.85546875" customWidth="1"/>
    <col min="9" max="9" width="7.28515625" customWidth="1"/>
    <col min="10" max="10" width="8.5703125" customWidth="1"/>
    <col min="11" max="11" width="11.140625" customWidth="1"/>
    <col min="12" max="12" width="23.140625" customWidth="1"/>
    <col min="13" max="13" width="7.140625" customWidth="1"/>
    <col min="14" max="14" width="7.7109375" customWidth="1"/>
    <col min="15" max="15" width="7.5703125" customWidth="1"/>
    <col min="16" max="16" width="8" customWidth="1"/>
    <col min="17" max="17" width="15.28515625" customWidth="1"/>
    <col min="18" max="18" width="20.7109375" customWidth="1"/>
    <col min="19" max="19" width="8" customWidth="1"/>
    <col min="20" max="20" width="8.85546875" customWidth="1"/>
    <col min="21" max="21" width="14.42578125" customWidth="1"/>
    <col min="22" max="22" width="23.5703125" customWidth="1"/>
    <col min="23" max="23" width="9.5703125" customWidth="1"/>
    <col min="24" max="24" width="12.7109375" customWidth="1"/>
  </cols>
  <sheetData>
    <row r="1" spans="1:24" ht="21">
      <c r="A1" s="84"/>
      <c r="B1" s="13"/>
      <c r="C1" s="14"/>
      <c r="D1" s="14"/>
      <c r="E1" s="14"/>
      <c r="F1" s="14"/>
      <c r="G1" s="14"/>
      <c r="H1" s="14"/>
      <c r="I1" s="14"/>
      <c r="J1" s="14"/>
      <c r="K1" s="42"/>
      <c r="L1" s="14"/>
      <c r="M1" s="14"/>
      <c r="N1" s="14"/>
      <c r="O1" s="14"/>
      <c r="P1" s="14"/>
      <c r="Q1" s="14"/>
      <c r="R1" s="61"/>
      <c r="S1" s="61"/>
      <c r="T1" s="104" t="s">
        <v>86</v>
      </c>
      <c r="U1" s="104"/>
      <c r="V1" s="104"/>
      <c r="W1" s="104"/>
      <c r="X1" s="104"/>
    </row>
    <row r="2" spans="1:24" ht="21">
      <c r="A2" s="84"/>
      <c r="B2" s="13"/>
      <c r="C2" s="14"/>
      <c r="D2" s="14"/>
      <c r="E2" s="14"/>
      <c r="F2" s="14"/>
      <c r="G2" s="14"/>
      <c r="H2" s="14"/>
      <c r="I2" s="14"/>
      <c r="J2" s="14"/>
      <c r="K2" s="42"/>
      <c r="L2" s="14"/>
      <c r="M2" s="14"/>
      <c r="N2" s="14"/>
      <c r="O2" s="14"/>
      <c r="P2" s="14"/>
      <c r="Q2" s="14"/>
      <c r="R2" s="61"/>
      <c r="S2" s="61"/>
      <c r="T2" s="104" t="s">
        <v>87</v>
      </c>
      <c r="U2" s="104"/>
      <c r="V2" s="104"/>
      <c r="W2" s="104"/>
      <c r="X2" s="104"/>
    </row>
    <row r="3" spans="1:24" ht="64.5" customHeight="1">
      <c r="A3" s="14"/>
      <c r="B3" s="14"/>
      <c r="C3" s="14"/>
      <c r="D3" s="13" t="s">
        <v>27</v>
      </c>
      <c r="E3" s="14"/>
      <c r="F3" s="14"/>
      <c r="G3" s="14"/>
      <c r="H3" s="14"/>
      <c r="I3" s="14"/>
      <c r="J3" s="14"/>
      <c r="K3" s="42"/>
      <c r="L3" s="14"/>
      <c r="M3" s="14"/>
      <c r="N3" s="14"/>
      <c r="O3" s="14"/>
      <c r="P3" s="14"/>
      <c r="Q3" s="14"/>
      <c r="R3" s="14"/>
      <c r="S3" s="14"/>
      <c r="T3" s="105" t="s">
        <v>94</v>
      </c>
      <c r="U3" s="105"/>
      <c r="V3" s="105"/>
      <c r="W3" s="105"/>
      <c r="X3" s="105"/>
    </row>
    <row r="4" spans="1:24" ht="21">
      <c r="A4" s="14"/>
      <c r="B4" s="14"/>
      <c r="C4" s="14"/>
      <c r="D4" s="13" t="s">
        <v>28</v>
      </c>
      <c r="E4" s="14"/>
      <c r="F4" s="14"/>
      <c r="G4" s="14"/>
      <c r="H4" s="14"/>
      <c r="I4" s="14"/>
      <c r="J4" s="14"/>
      <c r="K4" s="4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20.2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4" ht="54" customHeight="1">
      <c r="A6" s="73" t="s">
        <v>59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</row>
    <row r="7" spans="1:24" ht="20.25">
      <c r="A7" s="103" t="s">
        <v>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1:24" ht="20.25">
      <c r="A8" s="75" t="s">
        <v>2</v>
      </c>
      <c r="B8" s="17"/>
      <c r="C8" s="75" t="s">
        <v>3</v>
      </c>
      <c r="D8" s="75" t="s">
        <v>48</v>
      </c>
      <c r="E8" s="74" t="s">
        <v>29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 spans="1:24" ht="15.75" customHeight="1">
      <c r="A9" s="76"/>
      <c r="B9" s="18"/>
      <c r="C9" s="76"/>
      <c r="D9" s="76"/>
      <c r="E9" s="88" t="s">
        <v>49</v>
      </c>
      <c r="F9" s="89"/>
      <c r="G9" s="89"/>
      <c r="H9" s="89"/>
      <c r="I9" s="89"/>
      <c r="J9" s="90"/>
      <c r="K9" s="74" t="s">
        <v>30</v>
      </c>
      <c r="L9" s="74"/>
      <c r="M9" s="94" t="s">
        <v>50</v>
      </c>
      <c r="N9" s="95"/>
      <c r="O9" s="88" t="s">
        <v>51</v>
      </c>
      <c r="P9" s="90"/>
      <c r="Q9" s="74" t="s">
        <v>31</v>
      </c>
      <c r="R9" s="74"/>
      <c r="S9" s="74" t="s">
        <v>32</v>
      </c>
      <c r="T9" s="74"/>
      <c r="U9" s="74" t="s">
        <v>33</v>
      </c>
      <c r="V9" s="74"/>
      <c r="W9" s="74" t="s">
        <v>34</v>
      </c>
      <c r="X9" s="74"/>
    </row>
    <row r="10" spans="1:24" ht="15.75" customHeight="1">
      <c r="A10" s="76"/>
      <c r="B10" s="18"/>
      <c r="C10" s="76"/>
      <c r="D10" s="76"/>
      <c r="E10" s="91"/>
      <c r="F10" s="92"/>
      <c r="G10" s="92"/>
      <c r="H10" s="92"/>
      <c r="I10" s="92"/>
      <c r="J10" s="93"/>
      <c r="K10" s="74"/>
      <c r="L10" s="74"/>
      <c r="M10" s="96"/>
      <c r="N10" s="97"/>
      <c r="O10" s="100"/>
      <c r="P10" s="101"/>
      <c r="Q10" s="74"/>
      <c r="R10" s="74"/>
      <c r="S10" s="74"/>
      <c r="T10" s="74"/>
      <c r="U10" s="74"/>
      <c r="V10" s="74"/>
      <c r="W10" s="74"/>
      <c r="X10" s="74"/>
    </row>
    <row r="11" spans="1:24" ht="130.5" customHeight="1">
      <c r="A11" s="76"/>
      <c r="B11" s="18" t="s">
        <v>35</v>
      </c>
      <c r="C11" s="76"/>
      <c r="D11" s="77"/>
      <c r="E11" s="43" t="s">
        <v>36</v>
      </c>
      <c r="F11" s="43" t="s">
        <v>37</v>
      </c>
      <c r="G11" s="43" t="s">
        <v>38</v>
      </c>
      <c r="H11" s="43" t="s">
        <v>39</v>
      </c>
      <c r="I11" s="43" t="s">
        <v>40</v>
      </c>
      <c r="J11" s="43" t="s">
        <v>41</v>
      </c>
      <c r="K11" s="74"/>
      <c r="L11" s="74"/>
      <c r="M11" s="98"/>
      <c r="N11" s="99"/>
      <c r="O11" s="91"/>
      <c r="P11" s="93"/>
      <c r="Q11" s="74"/>
      <c r="R11" s="74"/>
      <c r="S11" s="74"/>
      <c r="T11" s="74"/>
      <c r="U11" s="74"/>
      <c r="V11" s="74"/>
      <c r="W11" s="74"/>
      <c r="X11" s="74"/>
    </row>
    <row r="12" spans="1:24" ht="21">
      <c r="A12" s="77"/>
      <c r="B12" s="20"/>
      <c r="C12" s="77"/>
      <c r="D12" s="44"/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1" t="s">
        <v>22</v>
      </c>
      <c r="K12" s="45" t="s">
        <v>18</v>
      </c>
      <c r="L12" s="21" t="s">
        <v>22</v>
      </c>
      <c r="M12" s="21" t="s">
        <v>18</v>
      </c>
      <c r="N12" s="21" t="s">
        <v>22</v>
      </c>
      <c r="O12" s="21" t="s">
        <v>18</v>
      </c>
      <c r="P12" s="21" t="s">
        <v>22</v>
      </c>
      <c r="Q12" s="21" t="s">
        <v>19</v>
      </c>
      <c r="R12" s="21" t="s">
        <v>22</v>
      </c>
      <c r="S12" s="21" t="s">
        <v>19</v>
      </c>
      <c r="T12" s="21" t="s">
        <v>22</v>
      </c>
      <c r="U12" s="21" t="s">
        <v>19</v>
      </c>
      <c r="V12" s="21" t="s">
        <v>22</v>
      </c>
      <c r="W12" s="21" t="s">
        <v>19</v>
      </c>
      <c r="X12" s="21" t="s">
        <v>22</v>
      </c>
    </row>
    <row r="13" spans="1:24" ht="20.25">
      <c r="A13" s="21">
        <v>1</v>
      </c>
      <c r="B13" s="21"/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  <c r="I13" s="21">
        <v>8</v>
      </c>
      <c r="J13" s="21">
        <v>9</v>
      </c>
      <c r="K13" s="45">
        <v>10</v>
      </c>
      <c r="L13" s="21">
        <v>11</v>
      </c>
      <c r="M13" s="21">
        <v>12</v>
      </c>
      <c r="N13" s="21">
        <v>13</v>
      </c>
      <c r="O13" s="21">
        <v>14</v>
      </c>
      <c r="P13" s="21">
        <v>15</v>
      </c>
      <c r="Q13" s="21">
        <v>16</v>
      </c>
      <c r="R13" s="21">
        <v>17</v>
      </c>
      <c r="S13" s="21">
        <v>18</v>
      </c>
      <c r="T13" s="21">
        <v>19</v>
      </c>
      <c r="U13" s="46">
        <v>20</v>
      </c>
      <c r="V13" s="46">
        <v>21</v>
      </c>
      <c r="W13" s="46">
        <v>22</v>
      </c>
      <c r="X13" s="46">
        <v>23</v>
      </c>
    </row>
    <row r="14" spans="1:24" ht="78" customHeight="1">
      <c r="A14" s="87" t="s">
        <v>24</v>
      </c>
      <c r="B14" s="87"/>
      <c r="C14" s="87"/>
      <c r="D14" s="47">
        <f>D15+D16+D17+D18+D19+D20+D21+D22+D23+D24</f>
        <v>47058607.600000001</v>
      </c>
      <c r="E14" s="47">
        <f t="shared" ref="E14:X14" si="0">E15+E16+E17+E18+E19+E20+E21+E22+E23+E24</f>
        <v>4493661.5999999996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  <c r="K14" s="47">
        <f t="shared" si="0"/>
        <v>4</v>
      </c>
      <c r="L14" s="47">
        <f t="shared" si="0"/>
        <v>9675048</v>
      </c>
      <c r="M14" s="47">
        <f t="shared" si="0"/>
        <v>0</v>
      </c>
      <c r="N14" s="47">
        <f t="shared" si="0"/>
        <v>0</v>
      </c>
      <c r="O14" s="47">
        <f t="shared" si="0"/>
        <v>0</v>
      </c>
      <c r="P14" s="47">
        <f t="shared" si="0"/>
        <v>0</v>
      </c>
      <c r="Q14" s="47">
        <f t="shared" si="0"/>
        <v>6990.9</v>
      </c>
      <c r="R14" s="47">
        <f t="shared" si="0"/>
        <v>19322998</v>
      </c>
      <c r="S14" s="47">
        <f t="shared" si="0"/>
        <v>0</v>
      </c>
      <c r="T14" s="47">
        <f t="shared" si="0"/>
        <v>0</v>
      </c>
      <c r="U14" s="47">
        <f t="shared" si="0"/>
        <v>3075</v>
      </c>
      <c r="V14" s="47">
        <f t="shared" si="0"/>
        <v>13566900</v>
      </c>
      <c r="W14" s="47">
        <f t="shared" si="0"/>
        <v>0</v>
      </c>
      <c r="X14" s="47">
        <f t="shared" si="0"/>
        <v>0</v>
      </c>
    </row>
    <row r="15" spans="1:24" ht="66.75" customHeight="1">
      <c r="A15" s="21">
        <v>1</v>
      </c>
      <c r="B15" s="21"/>
      <c r="C15" s="29" t="s">
        <v>61</v>
      </c>
      <c r="D15" s="31">
        <f>E15+F15+G15+H15+I15+J15+L15+N15+P15+R15+T15+V15+X15</f>
        <v>5371120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45">
        <v>0</v>
      </c>
      <c r="L15" s="31">
        <v>0</v>
      </c>
      <c r="M15" s="31">
        <v>0</v>
      </c>
      <c r="N15" s="31">
        <v>0</v>
      </c>
      <c r="O15" s="31">
        <v>0</v>
      </c>
      <c r="P15" s="47">
        <v>0</v>
      </c>
      <c r="Q15" s="31">
        <v>1280</v>
      </c>
      <c r="R15" s="31">
        <v>4224000</v>
      </c>
      <c r="S15" s="31">
        <v>0</v>
      </c>
      <c r="T15" s="31">
        <v>0</v>
      </c>
      <c r="U15" s="31">
        <v>260</v>
      </c>
      <c r="V15" s="31">
        <v>1147120</v>
      </c>
      <c r="W15" s="31">
        <v>0</v>
      </c>
      <c r="X15" s="31">
        <v>0</v>
      </c>
    </row>
    <row r="16" spans="1:24" ht="60.75">
      <c r="A16" s="21">
        <v>2</v>
      </c>
      <c r="B16" s="21"/>
      <c r="C16" s="29" t="s">
        <v>81</v>
      </c>
      <c r="D16" s="31">
        <f t="shared" ref="D16:D23" si="1">E16+F16+G16+H16+I16+J16+L16+N16+P16+R16+T16+V16+X16</f>
        <v>9311305.5999999996</v>
      </c>
      <c r="E16" s="31">
        <v>1151165.6000000001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45">
        <v>0</v>
      </c>
      <c r="L16" s="31">
        <v>0</v>
      </c>
      <c r="M16" s="31">
        <v>0</v>
      </c>
      <c r="N16" s="31">
        <v>0</v>
      </c>
      <c r="O16" s="31">
        <v>0</v>
      </c>
      <c r="P16" s="47">
        <v>0</v>
      </c>
      <c r="Q16" s="31">
        <v>947</v>
      </c>
      <c r="R16" s="31">
        <v>2556900</v>
      </c>
      <c r="S16" s="31">
        <v>0</v>
      </c>
      <c r="T16" s="31">
        <v>0</v>
      </c>
      <c r="U16" s="31">
        <v>1270</v>
      </c>
      <c r="V16" s="31">
        <v>5603240</v>
      </c>
      <c r="W16" s="31">
        <v>0</v>
      </c>
      <c r="X16" s="31">
        <v>0</v>
      </c>
    </row>
    <row r="17" spans="1:29" ht="65.25" customHeight="1">
      <c r="A17" s="21">
        <v>3</v>
      </c>
      <c r="B17" s="21"/>
      <c r="C17" s="29" t="s">
        <v>80</v>
      </c>
      <c r="D17" s="31">
        <f t="shared" si="1"/>
        <v>6519920</v>
      </c>
      <c r="E17" s="31">
        <v>1060120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45">
        <v>0</v>
      </c>
      <c r="L17" s="31">
        <v>0</v>
      </c>
      <c r="M17" s="31">
        <v>0</v>
      </c>
      <c r="N17" s="31">
        <v>0</v>
      </c>
      <c r="O17" s="31">
        <v>0</v>
      </c>
      <c r="P17" s="47">
        <v>0</v>
      </c>
      <c r="Q17" s="31">
        <v>960</v>
      </c>
      <c r="R17" s="31">
        <v>2592000</v>
      </c>
      <c r="S17" s="31">
        <v>0</v>
      </c>
      <c r="T17" s="31">
        <v>0</v>
      </c>
      <c r="U17" s="31">
        <v>650</v>
      </c>
      <c r="V17" s="31">
        <v>2867800</v>
      </c>
      <c r="W17" s="31">
        <v>0</v>
      </c>
      <c r="X17" s="31">
        <v>0</v>
      </c>
    </row>
    <row r="18" spans="1:29" ht="67.5" customHeight="1">
      <c r="A18" s="21">
        <v>4</v>
      </c>
      <c r="B18" s="21"/>
      <c r="C18" s="29" t="s">
        <v>79</v>
      </c>
      <c r="D18" s="31">
        <f t="shared" si="1"/>
        <v>2481320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45">
        <v>0</v>
      </c>
      <c r="L18" s="31">
        <v>0</v>
      </c>
      <c r="M18" s="31">
        <v>0</v>
      </c>
      <c r="N18" s="31">
        <v>0</v>
      </c>
      <c r="O18" s="31">
        <v>0</v>
      </c>
      <c r="P18" s="47">
        <v>0</v>
      </c>
      <c r="Q18" s="31">
        <v>535</v>
      </c>
      <c r="R18" s="31">
        <v>1444500</v>
      </c>
      <c r="S18" s="31">
        <v>0</v>
      </c>
      <c r="T18" s="31">
        <v>0</v>
      </c>
      <c r="U18" s="31">
        <v>235</v>
      </c>
      <c r="V18" s="31">
        <v>1036820</v>
      </c>
      <c r="W18" s="31">
        <v>0</v>
      </c>
      <c r="X18" s="31">
        <v>0</v>
      </c>
    </row>
    <row r="19" spans="1:29" ht="60.75">
      <c r="A19" s="21">
        <v>5</v>
      </c>
      <c r="B19" s="21"/>
      <c r="C19" s="29" t="s">
        <v>78</v>
      </c>
      <c r="D19" s="31">
        <f t="shared" si="1"/>
        <v>1014760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45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230</v>
      </c>
      <c r="V19" s="31">
        <v>1014760</v>
      </c>
      <c r="W19" s="31">
        <v>0</v>
      </c>
      <c r="X19" s="31">
        <v>0</v>
      </c>
      <c r="Y19" s="4"/>
      <c r="Z19" s="4"/>
      <c r="AA19" s="4"/>
      <c r="AB19" s="4"/>
      <c r="AC19" s="4"/>
    </row>
    <row r="20" spans="1:29" ht="71.25" customHeight="1">
      <c r="A20" s="21">
        <v>6</v>
      </c>
      <c r="B20" s="21"/>
      <c r="C20" s="29" t="s">
        <v>77</v>
      </c>
      <c r="D20" s="31">
        <f t="shared" si="1"/>
        <v>1331968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45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704</v>
      </c>
      <c r="R20" s="31">
        <v>1331968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45">
        <v>0</v>
      </c>
      <c r="Y20" s="5"/>
      <c r="Z20" s="5"/>
      <c r="AA20" s="5"/>
      <c r="AB20" s="5"/>
      <c r="AC20" s="5"/>
    </row>
    <row r="21" spans="1:29" ht="95.25" customHeight="1">
      <c r="A21" s="21">
        <v>7</v>
      </c>
      <c r="B21" s="21"/>
      <c r="C21" s="29" t="s">
        <v>65</v>
      </c>
      <c r="D21" s="31">
        <f t="shared" si="1"/>
        <v>3376190</v>
      </c>
      <c r="E21" s="31">
        <v>997760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45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48">
        <v>880.9</v>
      </c>
      <c r="R21" s="31">
        <v>2378430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45">
        <v>0</v>
      </c>
    </row>
    <row r="22" spans="1:29" ht="60.75">
      <c r="A22" s="21">
        <v>8</v>
      </c>
      <c r="B22" s="38"/>
      <c r="C22" s="29" t="s">
        <v>74</v>
      </c>
      <c r="D22" s="31">
        <f t="shared" si="1"/>
        <v>6610776</v>
      </c>
      <c r="E22" s="34">
        <v>1284616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45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4">
        <v>1270</v>
      </c>
      <c r="R22" s="34">
        <v>3429000</v>
      </c>
      <c r="S22" s="31">
        <v>0</v>
      </c>
      <c r="T22" s="31">
        <v>0</v>
      </c>
      <c r="U22" s="34">
        <v>430</v>
      </c>
      <c r="V22" s="34">
        <v>1897160</v>
      </c>
      <c r="W22" s="31">
        <v>0</v>
      </c>
      <c r="X22" s="31">
        <v>0</v>
      </c>
    </row>
    <row r="23" spans="1:29" ht="60.75">
      <c r="A23" s="21">
        <v>9</v>
      </c>
      <c r="B23" s="15"/>
      <c r="C23" s="29" t="s">
        <v>75</v>
      </c>
      <c r="D23" s="31">
        <f t="shared" si="1"/>
        <v>1366200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45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4">
        <v>414</v>
      </c>
      <c r="R23" s="34">
        <v>1366200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45">
        <v>0</v>
      </c>
    </row>
    <row r="24" spans="1:29" s="1" customFormat="1" ht="60.75">
      <c r="A24" s="21">
        <v>10</v>
      </c>
      <c r="B24" s="49"/>
      <c r="C24" s="29" t="s">
        <v>76</v>
      </c>
      <c r="D24" s="31">
        <f>L24</f>
        <v>9675048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4">
        <v>4</v>
      </c>
      <c r="L24" s="34">
        <v>9675048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</row>
    <row r="25" spans="1:29" ht="2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49"/>
      <c r="Q25" s="15"/>
      <c r="R25" s="15"/>
      <c r="S25" s="15"/>
      <c r="T25" s="15"/>
      <c r="U25" s="15"/>
      <c r="V25" s="15"/>
      <c r="W25" s="15"/>
      <c r="X25" s="15"/>
    </row>
    <row r="26" spans="1:29" ht="2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9" ht="2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9" ht="21">
      <c r="A28" s="15"/>
      <c r="B28" s="15"/>
      <c r="C28" s="62" t="s">
        <v>25</v>
      </c>
      <c r="D28" s="62"/>
      <c r="E28" s="62"/>
      <c r="F28" s="62"/>
      <c r="G28" s="62"/>
      <c r="H28" s="62"/>
      <c r="I28" s="62"/>
      <c r="J28" s="62"/>
      <c r="K28" s="62"/>
      <c r="L28" s="62"/>
      <c r="M28" s="15"/>
      <c r="N28" s="15"/>
      <c r="O28" s="15"/>
      <c r="P28" s="15"/>
      <c r="Q28" s="102" t="s">
        <v>46</v>
      </c>
      <c r="R28" s="102"/>
      <c r="S28" s="102"/>
      <c r="T28" s="102"/>
      <c r="U28" s="102"/>
      <c r="V28" s="102"/>
      <c r="W28" s="102"/>
      <c r="X28" s="102"/>
    </row>
  </sheetData>
  <mergeCells count="22">
    <mergeCell ref="A7:X7"/>
    <mergeCell ref="A1:A2"/>
    <mergeCell ref="A5:X5"/>
    <mergeCell ref="A6:X6"/>
    <mergeCell ref="T1:X1"/>
    <mergeCell ref="T2:X2"/>
    <mergeCell ref="T3:X3"/>
    <mergeCell ref="C28:L28"/>
    <mergeCell ref="A14:C14"/>
    <mergeCell ref="A8:A12"/>
    <mergeCell ref="C8:C12"/>
    <mergeCell ref="D8:D11"/>
    <mergeCell ref="E8:X8"/>
    <mergeCell ref="K9:L11"/>
    <mergeCell ref="Q9:R11"/>
    <mergeCell ref="S9:T11"/>
    <mergeCell ref="U9:V11"/>
    <mergeCell ref="E9:J10"/>
    <mergeCell ref="M9:N11"/>
    <mergeCell ref="O9:P11"/>
    <mergeCell ref="W9:X11"/>
    <mergeCell ref="Q28:X28"/>
  </mergeCells>
  <conditionalFormatting sqref="F21:P22 B21:O21 Q21:X21 P18:P22">
    <cfRule type="expression" dxfId="93" priority="79">
      <formula>OR(EXACT($A13,"РАЗДЕЛ 1"),EXACT($A13,"РАЗДЕЛ 2"))</formula>
    </cfRule>
  </conditionalFormatting>
  <conditionalFormatting sqref="E15:O15 S20:AB20 B19:D19 E17:O19 P16:P19 B20:O21 Q15:X15 Q17:X21">
    <cfRule type="expression" dxfId="92" priority="80">
      <formula>OR(EXACT($A11,"РАЗДЕЛ 1"),EXACT($A11,"РАЗДЕЛ 2"))</formula>
    </cfRule>
  </conditionalFormatting>
  <conditionalFormatting sqref="S20:AB20 D16:D24 A15:O15 Q15:X21 B16:O21">
    <cfRule type="expression" dxfId="91" priority="81">
      <formula>VALUE($B15)</formula>
    </cfRule>
  </conditionalFormatting>
  <conditionalFormatting sqref="B18:O18 Q18:X18 P19">
    <cfRule type="expression" dxfId="90" priority="82">
      <formula>OR(EXACT(#REF!,"РАЗДЕЛ 1"),EXACT(#REF!,"РАЗДЕЛ 2"))</formula>
    </cfRule>
  </conditionalFormatting>
  <conditionalFormatting sqref="E16:O16 Q16:X16 P17">
    <cfRule type="expression" dxfId="89" priority="86">
      <formula>OR(EXACT(#REF!,"РАЗДЕЛ 1"),EXACT(#REF!,"РАЗДЕЛ 2"))</formula>
    </cfRule>
  </conditionalFormatting>
  <conditionalFormatting sqref="A15:O15 Q15:X18 D19:D24 B16:O18">
    <cfRule type="expression" dxfId="88" priority="88">
      <formula>OR(EXACT($A12,"РАЗДЕЛ 1"),EXACT($A12,"РАЗДЕЛ 2"))</formula>
    </cfRule>
  </conditionalFormatting>
  <conditionalFormatting sqref="P16">
    <cfRule type="expression" dxfId="87" priority="90">
      <formula>OR(EXACT(#REF!,"РАЗДЕЛ 1"),EXACT(#REF!,"РАЗДЕЛ 2"))</formula>
    </cfRule>
  </conditionalFormatting>
  <conditionalFormatting sqref="P22">
    <cfRule type="expression" dxfId="86" priority="92">
      <formula>OR(EXACT($A16,"РАЗДЕЛ 1"),EXACT($A16,"РАЗДЕЛ 2"))</formula>
    </cfRule>
  </conditionalFormatting>
  <conditionalFormatting sqref="P17:P22">
    <cfRule type="expression" dxfId="85" priority="98">
      <formula>VALUE($B16)</formula>
    </cfRule>
  </conditionalFormatting>
  <conditionalFormatting sqref="C18">
    <cfRule type="expression" dxfId="84" priority="77">
      <formula>VALUE($B18)</formula>
    </cfRule>
  </conditionalFormatting>
  <conditionalFormatting sqref="C15">
    <cfRule type="expression" dxfId="83" priority="76">
      <formula>EXACT($A15,"РАЗДЕЛ 2")</formula>
    </cfRule>
  </conditionalFormatting>
  <conditionalFormatting sqref="C15">
    <cfRule type="expression" dxfId="82" priority="75">
      <formula>VALUE($B15)</formula>
    </cfRule>
  </conditionalFormatting>
  <conditionalFormatting sqref="C16">
    <cfRule type="expression" dxfId="81" priority="72">
      <formula>EXACT($A16,"РАЗДЕЛ 2")</formula>
    </cfRule>
  </conditionalFormatting>
  <conditionalFormatting sqref="C16">
    <cfRule type="expression" dxfId="80" priority="71">
      <formula>VALUE($B16)</formula>
    </cfRule>
  </conditionalFormatting>
  <conditionalFormatting sqref="C17">
    <cfRule type="expression" dxfId="79" priority="70">
      <formula>EXACT($A17,"РАЗДЕЛ 2")</formula>
    </cfRule>
  </conditionalFormatting>
  <conditionalFormatting sqref="C17">
    <cfRule type="expression" dxfId="78" priority="69">
      <formula>VALUE($B17)</formula>
    </cfRule>
  </conditionalFormatting>
  <conditionalFormatting sqref="C18">
    <cfRule type="expression" dxfId="77" priority="68">
      <formula>EXACT($A18,"РАЗДЕЛ 2")</formula>
    </cfRule>
  </conditionalFormatting>
  <conditionalFormatting sqref="C19">
    <cfRule type="expression" dxfId="76" priority="67">
      <formula>EXACT($A19,"РАЗДЕЛ 2")</formula>
    </cfRule>
  </conditionalFormatting>
  <conditionalFormatting sqref="C19">
    <cfRule type="expression" dxfId="75" priority="66">
      <formula>VALUE($B19)</formula>
    </cfRule>
  </conditionalFormatting>
  <conditionalFormatting sqref="C20">
    <cfRule type="expression" dxfId="74" priority="65">
      <formula>EXACT($A20,"РАЗДЕЛ 2")</formula>
    </cfRule>
  </conditionalFormatting>
  <conditionalFormatting sqref="C20">
    <cfRule type="expression" dxfId="73" priority="64">
      <formula>VALUE($B20)</formula>
    </cfRule>
  </conditionalFormatting>
  <conditionalFormatting sqref="C21">
    <cfRule type="expression" dxfId="72" priority="63">
      <formula>EXACT($A21,"РАЗДЕЛ 2")</formula>
    </cfRule>
  </conditionalFormatting>
  <conditionalFormatting sqref="C21">
    <cfRule type="expression" dxfId="71" priority="62">
      <formula>VALUE($B21)</formula>
    </cfRule>
  </conditionalFormatting>
  <conditionalFormatting sqref="C22">
    <cfRule type="expression" dxfId="70" priority="61">
      <formula>EXACT($A22,"РАЗДЕЛ 2")</formula>
    </cfRule>
  </conditionalFormatting>
  <conditionalFormatting sqref="C22">
    <cfRule type="expression" dxfId="69" priority="60">
      <formula>VALUE($B22)</formula>
    </cfRule>
  </conditionalFormatting>
  <conditionalFormatting sqref="C23">
    <cfRule type="expression" dxfId="68" priority="59">
      <formula>EXACT($A23,"РАЗДЕЛ 2")</formula>
    </cfRule>
  </conditionalFormatting>
  <conditionalFormatting sqref="C23">
    <cfRule type="expression" dxfId="67" priority="58">
      <formula>VALUE($B23)</formula>
    </cfRule>
  </conditionalFormatting>
  <conditionalFormatting sqref="C24">
    <cfRule type="expression" dxfId="66" priority="57">
      <formula>EXACT($A24,"РАЗДЕЛ 2")</formula>
    </cfRule>
  </conditionalFormatting>
  <conditionalFormatting sqref="C24">
    <cfRule type="expression" dxfId="65" priority="56">
      <formula>VALUE($B24)</formula>
    </cfRule>
  </conditionalFormatting>
  <conditionalFormatting sqref="F16:O17 D16:D17">
    <cfRule type="expression" dxfId="64" priority="55">
      <formula>OR(EXACT($A14,"РАЗДЕЛ 1"),EXACT($A14,"РАЗДЕЛ 2"))</formula>
    </cfRule>
  </conditionalFormatting>
  <conditionalFormatting sqref="S16:T17">
    <cfRule type="expression" dxfId="63" priority="54">
      <formula>OR(EXACT($A14,"РАЗДЕЛ 1"),EXACT($A14,"РАЗДЕЛ 2"))</formula>
    </cfRule>
  </conditionalFormatting>
  <conditionalFormatting sqref="W16:X16">
    <cfRule type="expression" dxfId="62" priority="53">
      <formula>OR(EXACT($A14,"РАЗДЕЛ 1"),EXACT($A14,"РАЗДЕЛ 2"))</formula>
    </cfRule>
  </conditionalFormatting>
  <conditionalFormatting sqref="W17:X17">
    <cfRule type="expression" dxfId="61" priority="52">
      <formula>OR(EXACT($A15,"РАЗДЕЛ 1"),EXACT($A15,"РАЗДЕЛ 2"))</formula>
    </cfRule>
  </conditionalFormatting>
  <conditionalFormatting sqref="D18:O18">
    <cfRule type="expression" dxfId="60" priority="51">
      <formula>OR(EXACT(#REF!,"РАЗДЕЛ 1"),EXACT(#REF!,"РАЗДЕЛ 2"))</formula>
    </cfRule>
  </conditionalFormatting>
  <conditionalFormatting sqref="S18:T18">
    <cfRule type="expression" dxfId="59" priority="50">
      <formula>OR(EXACT(#REF!,"РАЗДЕЛ 1"),EXACT(#REF!,"РАЗДЕЛ 2"))</formula>
    </cfRule>
  </conditionalFormatting>
  <conditionalFormatting sqref="S18:T18">
    <cfRule type="expression" dxfId="58" priority="49">
      <formula>OR(EXACT(#REF!,"РАЗДЕЛ 1"),EXACT(#REF!,"РАЗДЕЛ 2"))</formula>
    </cfRule>
  </conditionalFormatting>
  <conditionalFormatting sqref="W18:X18">
    <cfRule type="expression" dxfId="57" priority="48">
      <formula>OR(EXACT(#REF!,"РАЗДЕЛ 1"),EXACT(#REF!,"РАЗДЕЛ 2"))</formula>
    </cfRule>
  </conditionalFormatting>
  <conditionalFormatting sqref="W18:X18">
    <cfRule type="expression" dxfId="56" priority="47">
      <formula>OR(EXACT(#REF!,"РАЗДЕЛ 1"),EXACT(#REF!,"РАЗДЕЛ 2"))</formula>
    </cfRule>
  </conditionalFormatting>
  <conditionalFormatting sqref="P20">
    <cfRule type="expression" dxfId="55" priority="46">
      <formula>OR(EXACT(#REF!,"РАЗДЕЛ 1"),EXACT(#REF!,"РАЗДЕЛ 2"))</formula>
    </cfRule>
  </conditionalFormatting>
  <conditionalFormatting sqref="P21">
    <cfRule type="expression" dxfId="54" priority="45">
      <formula>OR(EXACT(#REF!,"РАЗДЕЛ 1"),EXACT(#REF!,"РАЗДЕЛ 2"))</formula>
    </cfRule>
  </conditionalFormatting>
  <conditionalFormatting sqref="AC20">
    <cfRule type="expression" dxfId="53" priority="44">
      <formula>OR(EXACT($A15,"РАЗДЕЛ 1"),EXACT($A15,"РАЗДЕЛ 2"))</formula>
    </cfRule>
  </conditionalFormatting>
  <conditionalFormatting sqref="AC20">
    <cfRule type="expression" dxfId="52" priority="43">
      <formula>VALUE($B19)</formula>
    </cfRule>
  </conditionalFormatting>
  <conditionalFormatting sqref="AC20">
    <cfRule type="expression" dxfId="51" priority="42">
      <formula>OR(EXACT(#REF!,"РАЗДЕЛ 1"),EXACT(#REF!,"РАЗДЕЛ 2"))</formula>
    </cfRule>
  </conditionalFormatting>
  <conditionalFormatting sqref="F22:O22">
    <cfRule type="expression" dxfId="50" priority="41">
      <formula>OR(EXACT($A18,"РАЗДЕЛ 1"),EXACT($A18,"РАЗДЕЛ 2"))</formula>
    </cfRule>
  </conditionalFormatting>
  <conditionalFormatting sqref="F22:O22">
    <cfRule type="expression" dxfId="49" priority="40">
      <formula>VALUE($B22)</formula>
    </cfRule>
  </conditionalFormatting>
  <conditionalFormatting sqref="P22">
    <cfRule type="expression" dxfId="48" priority="39">
      <formula>OR(EXACT(#REF!,"РАЗДЕЛ 1"),EXACT(#REF!,"РАЗДЕЛ 2"))</formula>
    </cfRule>
  </conditionalFormatting>
  <conditionalFormatting sqref="S22:T22">
    <cfRule type="expression" dxfId="47" priority="38">
      <formula>OR(EXACT($A17,"РАЗДЕЛ 1"),EXACT($A17,"РАЗДЕЛ 2"))</formula>
    </cfRule>
  </conditionalFormatting>
  <conditionalFormatting sqref="S22:T22">
    <cfRule type="expression" dxfId="46" priority="37">
      <formula>OR(EXACT($A18,"РАЗДЕЛ 1"),EXACT($A18,"РАЗДЕЛ 2"))</formula>
    </cfRule>
  </conditionalFormatting>
  <conditionalFormatting sqref="S22:T22">
    <cfRule type="expression" dxfId="45" priority="36">
      <formula>VALUE($B22)</formula>
    </cfRule>
  </conditionalFormatting>
  <conditionalFormatting sqref="W22:X22">
    <cfRule type="expression" dxfId="44" priority="35">
      <formula>OR(EXACT($A17,"РАЗДЕЛ 1"),EXACT($A17,"РАЗДЕЛ 2"))</formula>
    </cfRule>
  </conditionalFormatting>
  <conditionalFormatting sqref="W22:X22">
    <cfRule type="expression" dxfId="43" priority="34">
      <formula>OR(EXACT($A18,"РАЗДЕЛ 1"),EXACT($A18,"РАЗДЕЛ 2"))</formula>
    </cfRule>
  </conditionalFormatting>
  <conditionalFormatting sqref="W22:X22">
    <cfRule type="expression" dxfId="42" priority="33">
      <formula>VALUE($B22)</formula>
    </cfRule>
  </conditionalFormatting>
  <conditionalFormatting sqref="E23:P23">
    <cfRule type="expression" dxfId="41" priority="32">
      <formula>OR(EXACT($A18,"РАЗДЕЛ 1"),EXACT($A18,"РАЗДЕЛ 2"))</formula>
    </cfRule>
  </conditionalFormatting>
  <conditionalFormatting sqref="E23:O23">
    <cfRule type="expression" dxfId="40" priority="31">
      <formula>OR(EXACT($A19,"РАЗДЕЛ 1"),EXACT($A19,"РАЗДЕЛ 2"))</formula>
    </cfRule>
  </conditionalFormatting>
  <conditionalFormatting sqref="E23:O23">
    <cfRule type="expression" dxfId="39" priority="30">
      <formula>VALUE($B23)</formula>
    </cfRule>
  </conditionalFormatting>
  <conditionalFormatting sqref="P23">
    <cfRule type="expression" dxfId="38" priority="29">
      <formula>OR(EXACT($A17,"РАЗДЕЛ 1"),EXACT($A17,"РАЗДЕЛ 2"))</formula>
    </cfRule>
  </conditionalFormatting>
  <conditionalFormatting sqref="P23">
    <cfRule type="expression" dxfId="37" priority="28">
      <formula>VALUE($B22)</formula>
    </cfRule>
  </conditionalFormatting>
  <conditionalFormatting sqref="P23">
    <cfRule type="expression" dxfId="36" priority="27">
      <formula>OR(EXACT(#REF!,"РАЗДЕЛ 1"),EXACT(#REF!,"РАЗДЕЛ 2"))</formula>
    </cfRule>
  </conditionalFormatting>
  <conditionalFormatting sqref="S23:X23">
    <cfRule type="expression" dxfId="35" priority="26">
      <formula>OR(EXACT($A18,"РАЗДЕЛ 1"),EXACT($A18,"РАЗДЕЛ 2"))</formula>
    </cfRule>
  </conditionalFormatting>
  <conditionalFormatting sqref="S23:X23">
    <cfRule type="expression" dxfId="34" priority="25">
      <formula>OR(EXACT($A19,"РАЗДЕЛ 1"),EXACT($A19,"РАЗДЕЛ 2"))</formula>
    </cfRule>
  </conditionalFormatting>
  <conditionalFormatting sqref="S23:X23">
    <cfRule type="expression" dxfId="33" priority="24">
      <formula>VALUE($B23)</formula>
    </cfRule>
  </conditionalFormatting>
  <conditionalFormatting sqref="E24:J24">
    <cfRule type="expression" dxfId="32" priority="23">
      <formula>OR(EXACT($A19,"РАЗДЕЛ 1"),EXACT($A19,"РАЗДЕЛ 2"))</formula>
    </cfRule>
  </conditionalFormatting>
  <conditionalFormatting sqref="E24:J24">
    <cfRule type="expression" dxfId="31" priority="22">
      <formula>OR(EXACT($A20,"РАЗДЕЛ 1"),EXACT($A20,"РАЗДЕЛ 2"))</formula>
    </cfRule>
  </conditionalFormatting>
  <conditionalFormatting sqref="E24:J24">
    <cfRule type="expression" dxfId="30" priority="21">
      <formula>VALUE($B24)</formula>
    </cfRule>
  </conditionalFormatting>
  <conditionalFormatting sqref="M24:P24">
    <cfRule type="expression" dxfId="29" priority="20">
      <formula>OR(EXACT($A19,"РАЗДЕЛ 1"),EXACT($A19,"РАЗДЕЛ 2"))</formula>
    </cfRule>
  </conditionalFormatting>
  <conditionalFormatting sqref="M24:O24">
    <cfRule type="expression" dxfId="28" priority="19">
      <formula>OR(EXACT($A20,"РАЗДЕЛ 1"),EXACT($A20,"РАЗДЕЛ 2"))</formula>
    </cfRule>
  </conditionalFormatting>
  <conditionalFormatting sqref="M24:O24">
    <cfRule type="expression" dxfId="27" priority="18">
      <formula>VALUE($B24)</formula>
    </cfRule>
  </conditionalFormatting>
  <conditionalFormatting sqref="P24">
    <cfRule type="expression" dxfId="26" priority="17">
      <formula>OR(EXACT($A18,"РАЗДЕЛ 1"),EXACT($A18,"РАЗДЕЛ 2"))</formula>
    </cfRule>
  </conditionalFormatting>
  <conditionalFormatting sqref="P24">
    <cfRule type="expression" dxfId="25" priority="16">
      <formula>VALUE($B23)</formula>
    </cfRule>
  </conditionalFormatting>
  <conditionalFormatting sqref="P24">
    <cfRule type="expression" dxfId="24" priority="15">
      <formula>OR(EXACT(#REF!,"РАЗДЕЛ 1"),EXACT(#REF!,"РАЗДЕЛ 2"))</formula>
    </cfRule>
  </conditionalFormatting>
  <conditionalFormatting sqref="Q24:T24">
    <cfRule type="expression" dxfId="23" priority="14">
      <formula>OR(EXACT($A19,"РАЗДЕЛ 1"),EXACT($A19,"РАЗДЕЛ 2"))</formula>
    </cfRule>
  </conditionalFormatting>
  <conditionalFormatting sqref="Q24:S24">
    <cfRule type="expression" dxfId="22" priority="13">
      <formula>OR(EXACT($A20,"РАЗДЕЛ 1"),EXACT($A20,"РАЗДЕЛ 2"))</formula>
    </cfRule>
  </conditionalFormatting>
  <conditionalFormatting sqref="Q24:S24">
    <cfRule type="expression" dxfId="21" priority="12">
      <formula>VALUE($B24)</formula>
    </cfRule>
  </conditionalFormatting>
  <conditionalFormatting sqref="T24">
    <cfRule type="expression" dxfId="20" priority="11">
      <formula>OR(EXACT($A18,"РАЗДЕЛ 1"),EXACT($A18,"РАЗДЕЛ 2"))</formula>
    </cfRule>
  </conditionalFormatting>
  <conditionalFormatting sqref="T24">
    <cfRule type="expression" dxfId="19" priority="10">
      <formula>VALUE($B23)</formula>
    </cfRule>
  </conditionalFormatting>
  <conditionalFormatting sqref="T24">
    <cfRule type="expression" dxfId="18" priority="9">
      <formula>OR(EXACT(#REF!,"РАЗДЕЛ 1"),EXACT(#REF!,"РАЗДЕЛ 2"))</formula>
    </cfRule>
  </conditionalFormatting>
  <conditionalFormatting sqref="U24:X24">
    <cfRule type="expression" dxfId="17" priority="8">
      <formula>OR(EXACT($A19,"РАЗДЕЛ 1"),EXACT($A19,"РАЗДЕЛ 2"))</formula>
    </cfRule>
  </conditionalFormatting>
  <conditionalFormatting sqref="U24:W24">
    <cfRule type="expression" dxfId="16" priority="7">
      <formula>OR(EXACT($A20,"РАЗДЕЛ 1"),EXACT($A20,"РАЗДЕЛ 2"))</formula>
    </cfRule>
  </conditionalFormatting>
  <conditionalFormatting sqref="U24:W24">
    <cfRule type="expression" dxfId="15" priority="6">
      <formula>VALUE($B24)</formula>
    </cfRule>
  </conditionalFormatting>
  <conditionalFormatting sqref="X24">
    <cfRule type="expression" dxfId="14" priority="5">
      <formula>OR(EXACT($A18,"РАЗДЕЛ 1"),EXACT($A18,"РАЗДЕЛ 2"))</formula>
    </cfRule>
  </conditionalFormatting>
  <conditionalFormatting sqref="X24">
    <cfRule type="expression" dxfId="13" priority="4">
      <formula>VALUE($B23)</formula>
    </cfRule>
  </conditionalFormatting>
  <conditionalFormatting sqref="X24">
    <cfRule type="expression" dxfId="12" priority="3">
      <formula>OR(EXACT(#REF!,"РАЗДЕЛ 1"),EXACT(#REF!,"РАЗДЕЛ 2"))</formula>
    </cfRule>
  </conditionalFormatting>
  <conditionalFormatting sqref="B20:AC20">
    <cfRule type="expression" dxfId="11" priority="101">
      <formula>OR(EXACT(#REF!,"РАЗДЕЛ 1"),EXACT(#REF!,"РАЗДЕЛ 2"))</formula>
    </cfRule>
  </conditionalFormatting>
  <conditionalFormatting sqref="B19:O19 Q19:X19">
    <cfRule type="expression" dxfId="10" priority="118">
      <formula>OR(EXACT(#REF!,"РАЗДЕЛ 1"),EXACT(#REF!,"РАЗДЕЛ 2"))</formula>
    </cfRule>
  </conditionalFormatting>
  <conditionalFormatting sqref="P21">
    <cfRule type="expression" dxfId="9" priority="135">
      <formula>OR(EXACT(#REF!,"РАЗДЕЛ 1"),EXACT(#REF!,"РАЗДЕЛ 2"))</formula>
    </cfRule>
  </conditionalFormatting>
  <conditionalFormatting sqref="P16">
    <cfRule type="expression" dxfId="8" priority="137">
      <formula>VALUE(#REF!)</formula>
    </cfRule>
  </conditionalFormatting>
  <conditionalFormatting sqref="A16:A24">
    <cfRule type="expression" dxfId="7" priority="1">
      <formula>VALUE($B16)</formula>
    </cfRule>
  </conditionalFormatting>
  <conditionalFormatting sqref="A16:A24">
    <cfRule type="expression" dxfId="6" priority="2">
      <formula>OR(EXACT($A13,"РАЗДЕЛ 1"),EXACT($A13,"РАЗДЕЛ 2"))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43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Normal="82" zoomScaleSheetLayoutView="90" workbookViewId="0">
      <selection activeCell="A5" sqref="A5:K5"/>
    </sheetView>
  </sheetViews>
  <sheetFormatPr defaultRowHeight="15"/>
  <cols>
    <col min="1" max="1" width="6.7109375" customWidth="1"/>
    <col min="2" max="2" width="0" hidden="1" customWidth="1"/>
    <col min="3" max="3" width="31.5703125" customWidth="1"/>
    <col min="4" max="4" width="24.85546875" customWidth="1"/>
    <col min="5" max="5" width="12.140625" customWidth="1"/>
    <col min="6" max="6" width="18" bestFit="1" customWidth="1"/>
    <col min="7" max="7" width="18.140625" customWidth="1"/>
    <col min="8" max="8" width="8" customWidth="1"/>
    <col min="9" max="9" width="15" customWidth="1"/>
    <col min="10" max="10" width="16.85546875" customWidth="1"/>
    <col min="11" max="11" width="19.140625" customWidth="1"/>
    <col min="12" max="12" width="28.42578125" customWidth="1"/>
  </cols>
  <sheetData>
    <row r="1" spans="1:12" ht="18.75">
      <c r="A1" s="109"/>
      <c r="B1" s="6"/>
      <c r="C1" s="7"/>
      <c r="D1" s="7"/>
      <c r="E1" s="7"/>
      <c r="F1" s="7"/>
      <c r="G1" s="110" t="s">
        <v>83</v>
      </c>
      <c r="H1" s="110"/>
      <c r="I1" s="110"/>
      <c r="J1" s="110"/>
      <c r="K1" s="110"/>
      <c r="L1" s="3"/>
    </row>
    <row r="2" spans="1:12" ht="18.75">
      <c r="A2" s="109"/>
      <c r="B2" s="6"/>
      <c r="C2" s="7"/>
      <c r="D2" s="7"/>
      <c r="E2" s="7"/>
      <c r="F2" s="7"/>
      <c r="G2" s="110" t="s">
        <v>82</v>
      </c>
      <c r="H2" s="110"/>
      <c r="I2" s="110"/>
      <c r="J2" s="110"/>
      <c r="K2" s="110"/>
      <c r="L2" s="3"/>
    </row>
    <row r="3" spans="1:12" ht="55.5" customHeight="1">
      <c r="A3" s="7"/>
      <c r="B3" s="7"/>
      <c r="C3" s="7"/>
      <c r="D3" s="6" t="s">
        <v>27</v>
      </c>
      <c r="E3" s="7"/>
      <c r="F3" s="7"/>
      <c r="G3" s="113" t="s">
        <v>93</v>
      </c>
      <c r="H3" s="114"/>
      <c r="I3" s="114"/>
      <c r="J3" s="114"/>
      <c r="K3" s="114"/>
      <c r="L3" s="3"/>
    </row>
    <row r="4" spans="1:12" ht="18.75">
      <c r="A4" s="7"/>
      <c r="B4" s="7"/>
      <c r="C4" s="7"/>
      <c r="D4" s="6" t="s">
        <v>28</v>
      </c>
      <c r="E4" s="7"/>
      <c r="F4" s="7"/>
      <c r="G4" s="7"/>
      <c r="H4" s="7"/>
      <c r="I4" s="7"/>
      <c r="J4" s="7"/>
      <c r="K4" s="7"/>
      <c r="L4" s="3"/>
    </row>
    <row r="5" spans="1:12" ht="18.75">
      <c r="A5" s="111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3"/>
    </row>
    <row r="6" spans="1:12" ht="96" customHeight="1">
      <c r="A6" s="111" t="s">
        <v>60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</row>
    <row r="7" spans="1:12" ht="15.75" customHeight="1">
      <c r="A7" s="112" t="s">
        <v>2</v>
      </c>
      <c r="B7" s="8"/>
      <c r="C7" s="112" t="s">
        <v>3</v>
      </c>
      <c r="D7" s="112" t="s">
        <v>52</v>
      </c>
      <c r="E7" s="112" t="s">
        <v>53</v>
      </c>
      <c r="F7" s="112"/>
      <c r="G7" s="112"/>
      <c r="H7" s="112"/>
      <c r="I7" s="112"/>
      <c r="J7" s="112"/>
      <c r="K7" s="112"/>
      <c r="L7" s="112"/>
    </row>
    <row r="8" spans="1:12" ht="51.75" customHeight="1">
      <c r="A8" s="112"/>
      <c r="B8" s="8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12" ht="160.5" customHeight="1">
      <c r="A9" s="112"/>
      <c r="B9" s="8"/>
      <c r="C9" s="112"/>
      <c r="D9" s="112"/>
      <c r="E9" s="8" t="s">
        <v>42</v>
      </c>
      <c r="F9" s="8" t="s">
        <v>54</v>
      </c>
      <c r="G9" s="8" t="s">
        <v>55</v>
      </c>
      <c r="H9" s="8" t="s">
        <v>56</v>
      </c>
      <c r="I9" s="8" t="s">
        <v>57</v>
      </c>
      <c r="J9" s="8" t="s">
        <v>43</v>
      </c>
      <c r="K9" s="8" t="s">
        <v>44</v>
      </c>
      <c r="L9" s="9" t="s">
        <v>58</v>
      </c>
    </row>
    <row r="10" spans="1:12" ht="18.75">
      <c r="A10" s="112"/>
      <c r="B10" s="8"/>
      <c r="C10" s="112"/>
      <c r="D10" s="8" t="s">
        <v>45</v>
      </c>
      <c r="E10" s="8" t="s">
        <v>22</v>
      </c>
      <c r="F10" s="8" t="s">
        <v>22</v>
      </c>
      <c r="G10" s="8" t="s">
        <v>22</v>
      </c>
      <c r="H10" s="8" t="s">
        <v>22</v>
      </c>
      <c r="I10" s="8" t="s">
        <v>22</v>
      </c>
      <c r="J10" s="8" t="s">
        <v>22</v>
      </c>
      <c r="K10" s="8" t="s">
        <v>22</v>
      </c>
      <c r="L10" s="8" t="s">
        <v>22</v>
      </c>
    </row>
    <row r="11" spans="1:12" ht="18.75">
      <c r="A11" s="8">
        <v>1</v>
      </c>
      <c r="B11" s="8"/>
      <c r="C11" s="50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9">
        <v>11</v>
      </c>
    </row>
    <row r="12" spans="1:12" ht="87.75" customHeight="1">
      <c r="A12" s="107" t="str">
        <f>'[1]прил 6 (КПКР)'!A17:C17</f>
        <v>Всего по муниципальному образованию Кавказский район</v>
      </c>
      <c r="B12" s="107"/>
      <c r="C12" s="108"/>
      <c r="D12" s="51">
        <f>D13+D14+D15+D16+D17+D18+D19+D20+D21+D22</f>
        <v>2038717.73</v>
      </c>
      <c r="E12" s="51">
        <f t="shared" ref="E12:L12" si="0">E13+E14+E15+E16+E17+E18+E19+E20+E21+E22</f>
        <v>0</v>
      </c>
      <c r="F12" s="51">
        <f t="shared" si="0"/>
        <v>1459619.7</v>
      </c>
      <c r="G12" s="51">
        <f t="shared" si="0"/>
        <v>240000</v>
      </c>
      <c r="H12" s="51">
        <f t="shared" si="0"/>
        <v>0</v>
      </c>
      <c r="I12" s="51">
        <f t="shared" si="0"/>
        <v>0</v>
      </c>
      <c r="J12" s="51">
        <f t="shared" si="0"/>
        <v>132052</v>
      </c>
      <c r="K12" s="51">
        <f t="shared" si="0"/>
        <v>207046.03</v>
      </c>
      <c r="L12" s="51">
        <f t="shared" si="0"/>
        <v>0</v>
      </c>
    </row>
    <row r="13" spans="1:12" ht="75">
      <c r="A13" s="12">
        <v>1</v>
      </c>
      <c r="B13" s="52">
        <v>78918628</v>
      </c>
      <c r="C13" s="53" t="s">
        <v>61</v>
      </c>
      <c r="D13" s="11">
        <f t="shared" ref="D13:D22" si="1">E13+F13+G13+H13+I13+J13+K13+L13</f>
        <v>124000</v>
      </c>
      <c r="E13" s="11">
        <v>0</v>
      </c>
      <c r="F13" s="11">
        <v>100000</v>
      </c>
      <c r="G13" s="11">
        <v>24000</v>
      </c>
      <c r="H13" s="11">
        <v>0</v>
      </c>
      <c r="I13" s="11">
        <v>0</v>
      </c>
      <c r="J13" s="11">
        <v>0</v>
      </c>
      <c r="K13" s="11">
        <v>0</v>
      </c>
      <c r="L13" s="54">
        <v>0</v>
      </c>
    </row>
    <row r="14" spans="1:12" ht="75">
      <c r="A14" s="12">
        <v>2</v>
      </c>
      <c r="B14" s="52">
        <v>99987635</v>
      </c>
      <c r="C14" s="53" t="s">
        <v>62</v>
      </c>
      <c r="D14" s="11">
        <f t="shared" si="1"/>
        <v>253069.94</v>
      </c>
      <c r="E14" s="11">
        <v>0</v>
      </c>
      <c r="F14" s="11">
        <v>229069.94</v>
      </c>
      <c r="G14" s="11">
        <v>24000</v>
      </c>
      <c r="H14" s="11">
        <v>0</v>
      </c>
      <c r="I14" s="11">
        <v>0</v>
      </c>
      <c r="J14" s="11">
        <v>0</v>
      </c>
      <c r="K14" s="11">
        <v>0</v>
      </c>
      <c r="L14" s="55">
        <v>0</v>
      </c>
    </row>
    <row r="15" spans="1:12" ht="75">
      <c r="A15" s="12">
        <v>3</v>
      </c>
      <c r="B15" s="52">
        <v>99987507</v>
      </c>
      <c r="C15" s="53" t="s">
        <v>63</v>
      </c>
      <c r="D15" s="11">
        <f t="shared" si="1"/>
        <v>247607.2</v>
      </c>
      <c r="E15" s="11">
        <v>0</v>
      </c>
      <c r="F15" s="11">
        <v>223607.2</v>
      </c>
      <c r="G15" s="11">
        <v>24000</v>
      </c>
      <c r="H15" s="11">
        <v>0</v>
      </c>
      <c r="I15" s="11">
        <v>0</v>
      </c>
      <c r="J15" s="11">
        <v>0</v>
      </c>
      <c r="K15" s="11">
        <v>0</v>
      </c>
      <c r="L15" s="55">
        <v>0</v>
      </c>
    </row>
    <row r="16" spans="1:12" ht="56.25">
      <c r="A16" s="12">
        <v>4</v>
      </c>
      <c r="B16" s="52">
        <v>99987585</v>
      </c>
      <c r="C16" s="53" t="s">
        <v>84</v>
      </c>
      <c r="D16" s="11">
        <f t="shared" si="1"/>
        <v>124000</v>
      </c>
      <c r="E16" s="11">
        <v>0</v>
      </c>
      <c r="F16" s="11">
        <v>100000</v>
      </c>
      <c r="G16" s="11">
        <v>24000</v>
      </c>
      <c r="H16" s="11">
        <v>0</v>
      </c>
      <c r="I16" s="11">
        <v>0</v>
      </c>
      <c r="J16" s="11">
        <v>0</v>
      </c>
      <c r="K16" s="11">
        <v>0</v>
      </c>
      <c r="L16" s="55">
        <v>0</v>
      </c>
    </row>
    <row r="17" spans="1:12" ht="56.25">
      <c r="A17" s="12">
        <v>5</v>
      </c>
      <c r="B17" s="52">
        <v>99987638</v>
      </c>
      <c r="C17" s="53" t="s">
        <v>85</v>
      </c>
      <c r="D17" s="11">
        <f t="shared" si="1"/>
        <v>74000</v>
      </c>
      <c r="E17" s="11">
        <v>0</v>
      </c>
      <c r="F17" s="11">
        <v>50000</v>
      </c>
      <c r="G17" s="11">
        <v>24000</v>
      </c>
      <c r="H17" s="11">
        <v>0</v>
      </c>
      <c r="I17" s="11">
        <v>0</v>
      </c>
      <c r="J17" s="11">
        <v>0</v>
      </c>
      <c r="K17" s="11">
        <v>0</v>
      </c>
      <c r="L17" s="55">
        <v>0</v>
      </c>
    </row>
    <row r="18" spans="1:12" ht="75">
      <c r="A18" s="12">
        <v>6</v>
      </c>
      <c r="B18" s="52">
        <v>99987909</v>
      </c>
      <c r="C18" s="53" t="s">
        <v>77</v>
      </c>
      <c r="D18" s="11">
        <f t="shared" si="1"/>
        <v>74000</v>
      </c>
      <c r="E18" s="11">
        <v>0</v>
      </c>
      <c r="F18" s="11">
        <v>50000</v>
      </c>
      <c r="G18" s="11">
        <v>24000</v>
      </c>
      <c r="H18" s="11">
        <v>0</v>
      </c>
      <c r="I18" s="11">
        <v>0</v>
      </c>
      <c r="J18" s="11">
        <v>0</v>
      </c>
      <c r="K18" s="11">
        <v>0</v>
      </c>
      <c r="L18" s="55">
        <v>0</v>
      </c>
    </row>
    <row r="19" spans="1:12" ht="75">
      <c r="A19" s="12">
        <v>7</v>
      </c>
      <c r="B19" s="52">
        <v>99987787</v>
      </c>
      <c r="C19" s="53" t="s">
        <v>65</v>
      </c>
      <c r="D19" s="11">
        <f t="shared" si="1"/>
        <v>163865.60000000001</v>
      </c>
      <c r="E19" s="11">
        <v>0</v>
      </c>
      <c r="F19" s="56">
        <v>139865.60000000001</v>
      </c>
      <c r="G19" s="56">
        <v>24000</v>
      </c>
      <c r="H19" s="11">
        <v>0</v>
      </c>
      <c r="I19" s="11">
        <v>0</v>
      </c>
      <c r="J19" s="11">
        <v>0</v>
      </c>
      <c r="K19" s="11">
        <v>0</v>
      </c>
      <c r="L19" s="55">
        <v>0</v>
      </c>
    </row>
    <row r="20" spans="1:12" ht="56.25">
      <c r="A20" s="9">
        <v>8</v>
      </c>
      <c r="B20" s="52">
        <v>99987835</v>
      </c>
      <c r="C20" s="10" t="s">
        <v>74</v>
      </c>
      <c r="D20" s="11">
        <f t="shared" si="1"/>
        <v>261076.96</v>
      </c>
      <c r="E20" s="11">
        <v>0</v>
      </c>
      <c r="F20" s="57">
        <v>237076.96</v>
      </c>
      <c r="G20" s="57">
        <v>24000</v>
      </c>
      <c r="H20" s="11">
        <v>0</v>
      </c>
      <c r="I20" s="11">
        <v>0</v>
      </c>
      <c r="J20" s="11">
        <v>0</v>
      </c>
      <c r="K20" s="11">
        <v>0</v>
      </c>
      <c r="L20" s="55">
        <v>0</v>
      </c>
    </row>
    <row r="21" spans="1:12" ht="56.25">
      <c r="A21" s="9">
        <v>9</v>
      </c>
      <c r="B21" s="60"/>
      <c r="C21" s="10" t="s">
        <v>75</v>
      </c>
      <c r="D21" s="11">
        <f t="shared" si="1"/>
        <v>74000</v>
      </c>
      <c r="E21" s="11">
        <v>0</v>
      </c>
      <c r="F21" s="58">
        <v>50000</v>
      </c>
      <c r="G21" s="58">
        <v>24000</v>
      </c>
      <c r="H21" s="11">
        <v>0</v>
      </c>
      <c r="I21" s="11">
        <v>0</v>
      </c>
      <c r="J21" s="11">
        <v>0</v>
      </c>
      <c r="K21" s="11">
        <v>0</v>
      </c>
      <c r="L21" s="59">
        <v>0</v>
      </c>
    </row>
    <row r="22" spans="1:12" ht="56.25">
      <c r="A22" s="9">
        <v>10</v>
      </c>
      <c r="B22" s="60"/>
      <c r="C22" s="10" t="s">
        <v>76</v>
      </c>
      <c r="D22" s="11">
        <f t="shared" si="1"/>
        <v>643098.03</v>
      </c>
      <c r="E22" s="11">
        <v>0</v>
      </c>
      <c r="F22" s="58">
        <v>280000</v>
      </c>
      <c r="G22" s="58">
        <v>24000</v>
      </c>
      <c r="H22" s="11">
        <v>0</v>
      </c>
      <c r="I22" s="11">
        <v>0</v>
      </c>
      <c r="J22" s="11">
        <v>132052</v>
      </c>
      <c r="K22" s="11">
        <v>207046.03</v>
      </c>
      <c r="L22" s="59">
        <v>0</v>
      </c>
    </row>
    <row r="23" spans="1:12" ht="18.75">
      <c r="A23" s="3"/>
      <c r="B23" s="3"/>
      <c r="C23" s="53"/>
      <c r="D23" s="3"/>
      <c r="E23" s="3"/>
      <c r="F23" s="3"/>
      <c r="G23" s="3"/>
      <c r="H23" s="3"/>
      <c r="I23" s="3"/>
      <c r="J23" s="3"/>
      <c r="K23" s="3"/>
      <c r="L23" s="3"/>
    </row>
    <row r="24" spans="1:12" s="1" customFormat="1" ht="18.75">
      <c r="A24" s="2" t="s">
        <v>25</v>
      </c>
      <c r="B24" s="2"/>
      <c r="C24" s="2"/>
      <c r="D24" s="2"/>
      <c r="E24" s="2"/>
      <c r="F24" s="2"/>
      <c r="G24" s="2"/>
      <c r="H24" s="2"/>
      <c r="I24" s="2" t="s">
        <v>26</v>
      </c>
      <c r="J24" s="106" t="s">
        <v>46</v>
      </c>
      <c r="K24" s="106"/>
      <c r="L24" s="106"/>
    </row>
    <row r="25" spans="1:12" ht="18.75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2">
    <mergeCell ref="J24:L24"/>
    <mergeCell ref="A12:C12"/>
    <mergeCell ref="A1:A2"/>
    <mergeCell ref="G1:K1"/>
    <mergeCell ref="G2:K2"/>
    <mergeCell ref="A5:K5"/>
    <mergeCell ref="A7:A10"/>
    <mergeCell ref="C7:C10"/>
    <mergeCell ref="D7:D9"/>
    <mergeCell ref="E7:L8"/>
    <mergeCell ref="A6:L6"/>
    <mergeCell ref="G3:K3"/>
  </mergeCells>
  <conditionalFormatting sqref="B13:B20 C13:K13 C23">
    <cfRule type="expression" dxfId="5" priority="7">
      <formula>EXACT($A13,"РАЗДЕЛ 2")</formula>
    </cfRule>
  </conditionalFormatting>
  <conditionalFormatting sqref="B13:B20 C13:K13 C23">
    <cfRule type="expression" dxfId="4" priority="8">
      <formula>VALUE($B13)</formula>
    </cfRule>
  </conditionalFormatting>
  <conditionalFormatting sqref="C14:K19 H14:K21 D14:E21 C20:C21 A13:A21">
    <cfRule type="expression" dxfId="3" priority="4">
      <formula>EXACT($A14,"РАЗДЕЛ 2")</formula>
    </cfRule>
  </conditionalFormatting>
  <conditionalFormatting sqref="C14:K19 H14:K21 D14:E21 C20:C21 A13:A21">
    <cfRule type="expression" dxfId="2" priority="3">
      <formula>VALUE($B14)</formula>
    </cfRule>
  </conditionalFormatting>
  <conditionalFormatting sqref="H22:K22 C22:E22 A22">
    <cfRule type="expression" dxfId="1" priority="12">
      <formula>EXACT(#REF!,"РАЗДЕЛ 2")</formula>
    </cfRule>
  </conditionalFormatting>
  <conditionalFormatting sqref="H22:K22 C22:E22 A22">
    <cfRule type="expression" dxfId="0" priority="18">
      <formula>VALUE(#REF!)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6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2020-08-11T14:22:39Z</dcterms:modified>
</cp:coreProperties>
</file>